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218.bin" ContentType="application/vnd.openxmlformats-officedocument.oleObject"/>
  <Override PartName="/xl/embeddings/oleObject10.bin" ContentType="application/vnd.openxmlformats-officedocument.oleObject"/>
  <Override PartName="/xl/embeddings/oleObject207.bin" ContentType="application/vnd.openxmlformats-officedocument.oleObject"/>
  <Default Extension="xml" ContentType="application/xml"/>
  <Override PartName="/xl/worksheets/sheet3.xml" ContentType="application/vnd.openxmlformats-officedocument.spreadsheetml.worksheet+xml"/>
  <Override PartName="/xl/embeddings/oleObject16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95.bin" ContentType="application/vnd.openxmlformats-officedocument.oleObject"/>
  <Override PartName="/xl/embeddings/oleObject147.bin" ContentType="application/vnd.openxmlformats-officedocument.oleObject"/>
  <Override PartName="/xl/embeddings/oleObject158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125.bin" ContentType="application/vnd.openxmlformats-officedocument.oleObject"/>
  <Override PartName="/xl/embeddings/oleObject172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161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embeddings/oleObject208.bin" ContentType="application/vnd.openxmlformats-officedocument.oleObject"/>
  <Override PartName="/xl/embeddings/oleObject11.bin" ContentType="application/vnd.openxmlformats-officedocument.oleObject"/>
  <Default Extension="emf" ContentType="image/x-emf"/>
  <Override PartName="/xl/embeddings/oleObject215.bin" ContentType="application/vnd.openxmlformats-officedocument.oleObject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embeddings/oleObject199.bin" ContentType="application/vnd.openxmlformats-officedocument.oleObject"/>
  <Override PartName="/xl/embeddings/oleObject204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59.bin" ContentType="application/vnd.openxmlformats-officedocument.oleObject"/>
  <Override PartName="/xl/embeddings/oleObject177.bin" ContentType="application/vnd.openxmlformats-officedocument.oleObject"/>
  <Override PartName="/xl/embeddings/oleObject188.bin" ContentType="application/vnd.openxmlformats-officedocument.oleObject"/>
  <Override PartName="/xl/embeddings/oleObject211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embeddings/oleObject166.bin" ContentType="application/vnd.openxmlformats-officedocument.oleObject"/>
  <Override PartName="/xl/embeddings/oleObject195.bin" ContentType="application/vnd.openxmlformats-officedocument.oleObject"/>
  <Override PartName="/xl/embeddings/oleObject200.bin" ContentType="application/vnd.openxmlformats-officedocument.oleObject"/>
  <Override PartName="/xl/calcChain.xml" ContentType="application/vnd.openxmlformats-officedocument.spreadsheetml.calcChain+xml"/>
  <Override PartName="/xl/embeddings/oleObject38.bin" ContentType="application/vnd.openxmlformats-officedocument.oleObject"/>
  <Override PartName="/xl/embeddings/oleObject56.bin" ContentType="application/vnd.openxmlformats-officedocument.oleObject"/>
  <Override PartName="/xl/embeddings/oleObject85.bin" ContentType="application/vnd.openxmlformats-officedocument.oleObject"/>
  <Override PartName="/xl/embeddings/oleObject108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55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45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92.bin" ContentType="application/vnd.openxmlformats-officedocument.oleObject"/>
  <Override PartName="/xl/embeddings/oleObject115.bin" ContentType="application/vnd.openxmlformats-officedocument.oleObject"/>
  <Override PartName="/xl/embeddings/oleObject133.bin" ContentType="application/vnd.openxmlformats-officedocument.oleObject"/>
  <Override PartName="/xl/embeddings/oleObject144.bin" ContentType="application/vnd.openxmlformats-officedocument.oleObject"/>
  <Override PartName="/xl/embeddings/oleObject162.bin" ContentType="application/vnd.openxmlformats-officedocument.oleObject"/>
  <Override PartName="/xl/embeddings/oleObject180.bin" ContentType="application/vnd.openxmlformats-officedocument.oleObject"/>
  <Override PartName="/xl/embeddings/oleObject191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embeddings/oleObject15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embeddings/oleObject209.bin" ContentType="application/vnd.openxmlformats-officedocument.oleObject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embeddings/oleObject216.bin" ContentType="application/vnd.openxmlformats-officedocument.oleObject"/>
  <Default Extension="rels" ContentType="application/vnd.openxmlformats-package.relationships+xml"/>
  <Override PartName="/xl/embeddings/oleObject2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embeddings/oleObject178.bin" ContentType="application/vnd.openxmlformats-officedocument.oleObject"/>
  <Override PartName="/xl/embeddings/oleObject196.bin" ContentType="application/vnd.openxmlformats-officedocument.oleObject"/>
  <Override PartName="/xl/embeddings/oleObject201.bin" ContentType="application/vnd.openxmlformats-officedocument.oleObject"/>
  <Override PartName="/xl/embeddings/oleObject212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185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4.bin" ContentType="application/vnd.openxmlformats-officedocument.oleObject"/>
  <Override PartName="/xl/embeddings/oleObject192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152.bin" ContentType="application/vnd.openxmlformats-officedocument.oleObject"/>
  <Override PartName="/xl/embeddings/oleObject163.bin" ContentType="application/vnd.openxmlformats-officedocument.oleObject"/>
  <Override PartName="/xl/embeddings/oleObject181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70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embeddings/oleObject217.bin" ContentType="application/vnd.openxmlformats-officedocument.oleObject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179.bin" ContentType="application/vnd.openxmlformats-officedocument.oleObject"/>
  <Override PartName="/xl/embeddings/oleObject213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16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57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47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94.bin" ContentType="application/vnd.openxmlformats-officedocument.oleObject"/>
  <Override PartName="/xl/embeddings/oleObject117.bin" ContentType="application/vnd.openxmlformats-officedocument.oleObject"/>
  <Override PartName="/xl/embeddings/oleObject146.bin" ContentType="application/vnd.openxmlformats-officedocument.oleObject"/>
  <Override PartName="/xl/embeddings/oleObject164.bin" ContentType="application/vnd.openxmlformats-officedocument.oleObject"/>
  <Override PartName="/xl/embeddings/oleObject193.bin" ContentType="application/vnd.openxmlformats-officedocument.oleObject"/>
  <Override PartName="/xl/embeddings/oleObject25.bin" ContentType="application/vnd.openxmlformats-officedocument.oleObject"/>
  <Override PartName="/xl/embeddings/oleObject36.bin" ContentType="application/vnd.openxmlformats-officedocument.oleObject"/>
  <Override PartName="/xl/embeddings/oleObject54.bin" ContentType="application/vnd.openxmlformats-officedocument.oleObject"/>
  <Override PartName="/xl/embeddings/oleObject72.bin" ContentType="application/vnd.openxmlformats-officedocument.oleObject"/>
  <Override PartName="/xl/embeddings/oleObject83.bin" ContentType="application/vnd.openxmlformats-officedocument.oleObject"/>
  <Override PartName="/xl/embeddings/oleObject106.bin" ContentType="application/vnd.openxmlformats-officedocument.oleObject"/>
  <Override PartName="/xl/embeddings/oleObject124.bin" ContentType="application/vnd.openxmlformats-officedocument.oleObject"/>
  <Override PartName="/xl/embeddings/oleObject135.bin" ContentType="application/vnd.openxmlformats-officedocument.oleObject"/>
  <Override PartName="/xl/embeddings/oleObject153.bin" ContentType="application/vnd.openxmlformats-officedocument.oleObject"/>
  <Override PartName="/xl/embeddings/oleObject171.bin" ContentType="application/vnd.openxmlformats-officedocument.oleObject"/>
  <Override PartName="/xl/embeddings/oleObject182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4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77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91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600" yWindow="300" windowWidth="18135" windowHeight="11700"/>
  </bookViews>
  <sheets>
    <sheet name="přehled pohybu" sheetId="6" r:id="rId1"/>
    <sheet name="trasy, kapacity" sheetId="1" r:id="rId2"/>
    <sheet name="šachovnice" sheetId="5" r:id="rId3"/>
    <sheet name="značky" sheetId="4" r:id="rId4"/>
  </sheets>
  <definedNames>
    <definedName name="_xlnm.Print_Titles" localSheetId="1">'trasy, kapacity'!$6:$10</definedName>
    <definedName name="_xlnm.Print_Area" localSheetId="1">'trasy, kapacity'!$A$1:$AA$41</definedName>
  </definedNames>
  <calcPr calcId="125725"/>
</workbook>
</file>

<file path=xl/calcChain.xml><?xml version="1.0" encoding="utf-8"?>
<calcChain xmlns="http://schemas.openxmlformats.org/spreadsheetml/2006/main">
  <c r="L35" i="1"/>
  <c r="L33"/>
  <c r="L28"/>
  <c r="L23"/>
  <c r="L18"/>
  <c r="L16"/>
  <c r="D10" i="5"/>
  <c r="D9"/>
  <c r="Z17" i="1"/>
  <c r="Y17"/>
  <c r="Y16" s="1"/>
  <c r="X17"/>
  <c r="V17"/>
  <c r="T17"/>
  <c r="W16"/>
  <c r="U16"/>
  <c r="M16"/>
  <c r="O16" s="1"/>
  <c r="K16"/>
  <c r="L38" l="1"/>
  <c r="P16"/>
  <c r="I23" i="5"/>
  <c r="I24"/>
  <c r="C24"/>
  <c r="C23"/>
  <c r="J22"/>
  <c r="J21"/>
  <c r="J20"/>
  <c r="J19"/>
  <c r="J18"/>
  <c r="J17"/>
  <c r="J16"/>
  <c r="J15"/>
  <c r="I6"/>
  <c r="H6"/>
  <c r="G6"/>
  <c r="F6"/>
  <c r="E6"/>
  <c r="D6"/>
  <c r="C6"/>
  <c r="O35" i="1"/>
  <c r="O33"/>
  <c r="O28"/>
  <c r="O23"/>
  <c r="O18"/>
  <c r="M35"/>
  <c r="M33"/>
  <c r="M28"/>
  <c r="M23"/>
  <c r="M18"/>
  <c r="M11"/>
  <c r="U35"/>
  <c r="H11" i="5" s="1"/>
  <c r="H23" s="1"/>
  <c r="W35" i="1"/>
  <c r="H12" i="5" s="1"/>
  <c r="H24" s="1"/>
  <c r="Y36" i="1"/>
  <c r="Y35" s="1"/>
  <c r="Y34"/>
  <c r="Y33" s="1"/>
  <c r="P33" s="1"/>
  <c r="T36"/>
  <c r="V36"/>
  <c r="X36"/>
  <c r="Z36"/>
  <c r="Z34"/>
  <c r="X34"/>
  <c r="T34"/>
  <c r="V34"/>
  <c r="W33"/>
  <c r="G12" i="5" s="1"/>
  <c r="G24" s="1"/>
  <c r="U33" i="1"/>
  <c r="G11" i="5" s="1"/>
  <c r="G23" s="1"/>
  <c r="K35" i="1"/>
  <c r="K33"/>
  <c r="U28"/>
  <c r="W28"/>
  <c r="U23"/>
  <c r="F13" i="5" s="1"/>
  <c r="F23" s="1"/>
  <c r="W23" i="1"/>
  <c r="F14" i="5" s="1"/>
  <c r="F24" s="1"/>
  <c r="U18" i="1"/>
  <c r="E11" i="5" s="1"/>
  <c r="E23" s="1"/>
  <c r="W18" i="1"/>
  <c r="E12" i="5" s="1"/>
  <c r="E24" s="1"/>
  <c r="U11" i="1"/>
  <c r="J9" i="5" s="1"/>
  <c r="W11" i="1"/>
  <c r="D24" i="5" s="1"/>
  <c r="Y32" i="1"/>
  <c r="Y31"/>
  <c r="Y30"/>
  <c r="Y29"/>
  <c r="Z32"/>
  <c r="Z31"/>
  <c r="Z30"/>
  <c r="Z29"/>
  <c r="X32"/>
  <c r="X31"/>
  <c r="X30"/>
  <c r="X29"/>
  <c r="V32"/>
  <c r="V31"/>
  <c r="V30"/>
  <c r="V29"/>
  <c r="T32"/>
  <c r="T31"/>
  <c r="T30"/>
  <c r="T29"/>
  <c r="K28"/>
  <c r="T27"/>
  <c r="T26"/>
  <c r="T25"/>
  <c r="T24"/>
  <c r="V27"/>
  <c r="V26"/>
  <c r="V25"/>
  <c r="V24"/>
  <c r="X27"/>
  <c r="X26"/>
  <c r="X25"/>
  <c r="X24"/>
  <c r="Z27"/>
  <c r="Z26"/>
  <c r="Z25"/>
  <c r="Z24"/>
  <c r="Y27"/>
  <c r="Y26"/>
  <c r="Y25"/>
  <c r="Y24"/>
  <c r="K23"/>
  <c r="Y19"/>
  <c r="Y20"/>
  <c r="Y21"/>
  <c r="Y22"/>
  <c r="Z19"/>
  <c r="Z20"/>
  <c r="Z21"/>
  <c r="Z22"/>
  <c r="X19"/>
  <c r="X20"/>
  <c r="X21"/>
  <c r="X22"/>
  <c r="V19"/>
  <c r="V20"/>
  <c r="V21"/>
  <c r="V22"/>
  <c r="T19"/>
  <c r="T20"/>
  <c r="T21"/>
  <c r="T22"/>
  <c r="K18"/>
  <c r="Y28" l="1"/>
  <c r="D23" i="5"/>
  <c r="J13"/>
  <c r="J12"/>
  <c r="J14"/>
  <c r="J10"/>
  <c r="J11"/>
  <c r="Y23" i="1"/>
  <c r="P28" l="1"/>
  <c r="P39" s="1"/>
  <c r="L39"/>
  <c r="P23"/>
  <c r="P41" s="1"/>
  <c r="L41"/>
  <c r="X15"/>
  <c r="X14"/>
  <c r="X13"/>
  <c r="X12"/>
  <c r="V15"/>
  <c r="V14"/>
  <c r="V13"/>
  <c r="V12"/>
  <c r="T15"/>
  <c r="T14"/>
  <c r="T13"/>
  <c r="T12"/>
  <c r="Z15"/>
  <c r="Z14"/>
  <c r="Z13"/>
  <c r="Z12"/>
  <c r="Y15"/>
  <c r="Y14"/>
  <c r="Y13"/>
  <c r="Y12"/>
  <c r="Y11" l="1"/>
  <c r="L11" s="1"/>
  <c r="Y18" l="1"/>
  <c r="P18" s="1"/>
  <c r="O11"/>
  <c r="K11"/>
  <c r="P11"/>
  <c r="P38" l="1"/>
  <c r="P35"/>
  <c r="L37" l="1"/>
  <c r="P37"/>
</calcChain>
</file>

<file path=xl/sharedStrings.xml><?xml version="1.0" encoding="utf-8"?>
<sst xmlns="http://schemas.openxmlformats.org/spreadsheetml/2006/main" count="367" uniqueCount="223">
  <si>
    <t>stavba, akce :</t>
  </si>
  <si>
    <t>název PS :</t>
  </si>
  <si>
    <t>ks/den</t>
  </si>
  <si>
    <t>p.č.</t>
  </si>
  <si>
    <t>ks</t>
  </si>
  <si>
    <t>s</t>
  </si>
  <si>
    <t>m</t>
  </si>
  <si>
    <t>operace všeobecně - operation generally</t>
  </si>
  <si>
    <t>operace ruční montážní - operation hand mounting</t>
  </si>
  <si>
    <t>operace strojní - operation mechanical</t>
  </si>
  <si>
    <t>manipulace všeobecně - handling generally</t>
  </si>
  <si>
    <t>manipulace pootočení naklonění - handling slewing declination</t>
  </si>
  <si>
    <t>manipulace překládání - handling transloading</t>
  </si>
  <si>
    <t>manipulace paletizace neorientovaná - handling palletization undirected</t>
  </si>
  <si>
    <t>manipulace paletizace orientovaná - handling palletization oriented</t>
  </si>
  <si>
    <t>manipulace založení - handling foundation</t>
  </si>
  <si>
    <t>manipulace rozdělení toku přesunu - handling separation moving flow</t>
  </si>
  <si>
    <t>manipulace sloučení toku přesunu - handling compound moving flow</t>
  </si>
  <si>
    <t>manipulace dávkování - handling dosage</t>
  </si>
  <si>
    <t>manipulace otáčení - handling rotation</t>
  </si>
  <si>
    <t>manipulace orientace - handling orientation</t>
  </si>
  <si>
    <t>manipulace přesun - handling transfer</t>
  </si>
  <si>
    <t>manipulace vyjímání - handling extraction</t>
  </si>
  <si>
    <t>manipulace uvolnění - handling unblocking</t>
  </si>
  <si>
    <t>manipulace upnutí - handling blocking</t>
  </si>
  <si>
    <t>manipulace polohování - handling positional</t>
  </si>
  <si>
    <t>manipulace kontrola polohy - handling verification position</t>
  </si>
  <si>
    <t>manipulace zvedání - handling lifting</t>
  </si>
  <si>
    <t>manipulace spouštění - handling unlifting</t>
  </si>
  <si>
    <t>kontrola mezioperační - check among-operating</t>
  </si>
  <si>
    <t>kontrola obecně check generally</t>
  </si>
  <si>
    <t>kontrola konečná (výstupní) - check-out</t>
  </si>
  <si>
    <t>doprava všeobecně - transport generally</t>
  </si>
  <si>
    <t>zásobník plynů, plynojem - gas-holder</t>
  </si>
  <si>
    <t>zásobník kapalin - holder liquid</t>
  </si>
  <si>
    <t>silo, zásobník sypných materiálů - silo, holder shower material</t>
  </si>
  <si>
    <t>regály - rack</t>
  </si>
  <si>
    <t>tlaková láhev - bomb</t>
  </si>
  <si>
    <t>láhev, kanystr - bottle, can</t>
  </si>
  <si>
    <t>sud, hobok - barrel</t>
  </si>
  <si>
    <t>kontejner na kapaliny - container on liquid</t>
  </si>
  <si>
    <t>pytel, vak - bag</t>
  </si>
  <si>
    <t>kontejner na sypné materiály - container on shower materials</t>
  </si>
  <si>
    <t>svazek - bunch</t>
  </si>
  <si>
    <t>krabice - box</t>
  </si>
  <si>
    <t>bedna - case</t>
  </si>
  <si>
    <t>paleta prostá - pallet simple</t>
  </si>
  <si>
    <t>paleta skříňová - pallet box</t>
  </si>
  <si>
    <t>paleta ohradová - pallet railing</t>
  </si>
  <si>
    <t>kontejner  - container</t>
  </si>
  <si>
    <t>kontejner nádržkový - container cistern</t>
  </si>
  <si>
    <t>volné ložení - free levy</t>
  </si>
  <si>
    <t>ručně - by hand</t>
  </si>
  <si>
    <t>rudl - walkie truck</t>
  </si>
  <si>
    <t>jeřáb portálový motorový - gantry cran motor</t>
  </si>
  <si>
    <t>elevátor - elevator</t>
  </si>
  <si>
    <t>dopravník pásový nebo válečkový - conveyer belt or cylindrical</t>
  </si>
  <si>
    <t>vozík vysokozdvižný motorový čelní - high-lift truck motor frontal</t>
  </si>
  <si>
    <t>vozík vysokozdvižný motorový boční - high-lift truck motor lateral</t>
  </si>
  <si>
    <t>vozík jeřábový motorový - cran truck motor</t>
  </si>
  <si>
    <t>vozík nízkozdvižný motorový - low-lift truck motor</t>
  </si>
  <si>
    <t>vozík plošinový motorový - platform truck motor</t>
  </si>
  <si>
    <t>tahač motorový s plošinovým vozíkem - tractor with platform truck</t>
  </si>
  <si>
    <t>vozík plošinový ruční - platform truck handy</t>
  </si>
  <si>
    <t>vozík nízkozdvižný ruční - low-lift truck handy</t>
  </si>
  <si>
    <t>vozík vysokozdvižný ruční - high-lift truck handy</t>
  </si>
  <si>
    <t>m3</t>
  </si>
  <si>
    <t>skupenství plynné - gaseous state</t>
  </si>
  <si>
    <t>skupenství kapalné - liquid state</t>
  </si>
  <si>
    <t>skupenství pevné sypné - solid state shower</t>
  </si>
  <si>
    <t>skupenství pevné kusové - solid state lump</t>
  </si>
  <si>
    <t>dopravník podvěsný - conveyer underslung</t>
  </si>
  <si>
    <t>výtah - lift</t>
  </si>
  <si>
    <t>skluz - slip</t>
  </si>
  <si>
    <t>dopravník vozíkový vlečný - conveyer truck trailing</t>
  </si>
  <si>
    <t>ventilátor, kompresor, vývěva - ventilator, compressor, vacuum pump</t>
  </si>
  <si>
    <t>čerpadlo - pump</t>
  </si>
  <si>
    <t>dopravník pneumatický - conveyer pneumatic</t>
  </si>
  <si>
    <t>jeřáb kozový - gantry crane</t>
  </si>
  <si>
    <t>jeřáb mostový - trolley crane</t>
  </si>
  <si>
    <t>jeřáb otočný - rotary crane</t>
  </si>
  <si>
    <t>zakladač regálový, vozík regálový - collator rack, truck rack</t>
  </si>
  <si>
    <t>manipulátor, robot - manipulator, robot</t>
  </si>
  <si>
    <t>manipulační zařízení jednoúčelové - manipulation equipment single-purpose</t>
  </si>
  <si>
    <t>nákladní automobil - truck</t>
  </si>
  <si>
    <t>vagón - vagon</t>
  </si>
  <si>
    <t>doprava přímá - transport direct</t>
  </si>
  <si>
    <t>doprava centrální - transport central</t>
  </si>
  <si>
    <t>doprava kanálová - transport canal</t>
  </si>
  <si>
    <t>skladování všeobecně - stocking generally</t>
  </si>
  <si>
    <t>skladování plynů - stocking gas</t>
  </si>
  <si>
    <t>skladování kapalin - stocking liquid</t>
  </si>
  <si>
    <t xml:space="preserve">skladování sypných materiálů - stocking shower material </t>
  </si>
  <si>
    <t>skladování v regálech - stocking rack</t>
  </si>
  <si>
    <t>skladování volné - stocking free</t>
  </si>
  <si>
    <t>prodlení - delay</t>
  </si>
  <si>
    <t>Činnosti - Activities</t>
  </si>
  <si>
    <t>Materiál - Material</t>
  </si>
  <si>
    <t>Skladovací, manipulační a dopravní jednotka - Stocking, handling end transport unit</t>
  </si>
  <si>
    <t>Manipulační, dopravní  prostředek - Handling, transport vehicle</t>
  </si>
  <si>
    <t>Optimalizace velkoobjemových výlisků</t>
  </si>
  <si>
    <t>PS 101 Vstřikovna TPI</t>
  </si>
  <si>
    <t>Optimalizace výroby velkoobjemových výlisků</t>
  </si>
  <si>
    <t>Vstřikovna TPI</t>
  </si>
  <si>
    <t>Prázdné manipulační jednotky k lisům skupiny MG 8</t>
  </si>
  <si>
    <t>Prázdné manipulační jednotky k lisům skupiny MG 7</t>
  </si>
  <si>
    <t>Prázdné manipulační jednotky k lisům skupiny MG 9</t>
  </si>
  <si>
    <t>Prázdné manipulační jednotky k lisům skupiny MG 10</t>
  </si>
  <si>
    <t>Expedice TPI "Gate"</t>
  </si>
  <si>
    <t>Vratný odpad výlisků MG7 - 10</t>
  </si>
  <si>
    <t>Sklad odpadů TPI</t>
  </si>
  <si>
    <t>Nevratný odpad výlisků a odstřiků MG 7 - 10</t>
  </si>
  <si>
    <t xml:space="preserve">název PJ, zařízení, programu:  </t>
  </si>
  <si>
    <t>m3/den</t>
  </si>
  <si>
    <t>kg/den</t>
  </si>
  <si>
    <t>Externí sklad Dřevokombinát "Gate</t>
  </si>
  <si>
    <t>Výlisky v manipulačních jednotkách MG 7</t>
  </si>
  <si>
    <t>Výlisky v manipulačních jednotkách MG 8</t>
  </si>
  <si>
    <t>Výlisky v manipulačních jednotkách MG 9</t>
  </si>
  <si>
    <t>Výlisky v manipulačních jednotkách MG 10</t>
  </si>
  <si>
    <t>Externí sklad Dřevokombinát zaskladnění</t>
  </si>
  <si>
    <t>Regenerace TPI</t>
  </si>
  <si>
    <t>kamióny</t>
  </si>
  <si>
    <t>s/den</t>
  </si>
  <si>
    <t>Sklad obalů TPI</t>
  </si>
  <si>
    <t>Expedice TPI</t>
  </si>
  <si>
    <t>Externí sklad Dřevokombinát</t>
  </si>
  <si>
    <t>Celkem</t>
  </si>
  <si>
    <t>z toho:</t>
  </si>
  <si>
    <t>dopravní vozíky TPI</t>
  </si>
  <si>
    <t>dopravní vozíky externí sklad Dřevokombinát</t>
  </si>
  <si>
    <t>výtahy montáží TPI</t>
  </si>
  <si>
    <t>PŘEHLED POHYBU MATERIÁLU</t>
  </si>
  <si>
    <t>počet M.J.</t>
  </si>
  <si>
    <t>M.J.</t>
  </si>
  <si>
    <t>operace</t>
  </si>
  <si>
    <t>skupen-ství materiálu</t>
  </si>
  <si>
    <t>manipul.a dopravní jednotka</t>
  </si>
  <si>
    <t>manipul., dopravní a sklad.pro-středek</t>
  </si>
  <si>
    <t>popis operace</t>
  </si>
  <si>
    <t>vypracoval, datum:</t>
  </si>
  <si>
    <t>Grycz 27.4.2014</t>
  </si>
  <si>
    <t>t/rok</t>
  </si>
  <si>
    <t>Skladování obalů ve skladě obalů provozu TPI</t>
  </si>
  <si>
    <t>Vstřikování výlisků na vstřikovacích lisech provozu TPI</t>
  </si>
  <si>
    <t>Manipulace, vyjímání hotových výlisků ze vstřikovacích lisů pomocí manipulátorů lisů</t>
  </si>
  <si>
    <t>Mezioperační kontrola výlisků u vstřikovacích lisů</t>
  </si>
  <si>
    <t>Manipulace vratného odpadu od vstřikovacích lisů do regenerační stanice provozu TPI</t>
  </si>
  <si>
    <t>Manipulace nevratného odpadu od lisů do skladu odpadů provozu TPI</t>
  </si>
  <si>
    <t>Montáž komponent do výlisků v jednoúčelových montážních zařízeních, linkách</t>
  </si>
  <si>
    <t>Manipulace nevratného odpadu od montážních zařízení a linek do skladu odpadů provozu TPI</t>
  </si>
  <si>
    <t>od</t>
  </si>
  <si>
    <t>do</t>
  </si>
  <si>
    <t>vzdálenost</t>
  </si>
  <si>
    <t>systém</t>
  </si>
  <si>
    <t>manipul., doprav. zařízení</t>
  </si>
  <si>
    <t>čas nakládky, vykládky</t>
  </si>
  <si>
    <t>rychlost manipul. doprav. zařízení</t>
  </si>
  <si>
    <t>čas manipulace, dopravy</t>
  </si>
  <si>
    <t>časový fond manipulačního, dopravního zařízení</t>
  </si>
  <si>
    <t>počet ks manipul., doprav. zař.</t>
  </si>
  <si>
    <t>obal</t>
  </si>
  <si>
    <t>manipul., transport. Jednotka</t>
  </si>
  <si>
    <t>objem jednotkové manipulace</t>
  </si>
  <si>
    <t>intenzita</t>
  </si>
  <si>
    <t>název výrobku, materiálu, materiálové skupiny</t>
  </si>
  <si>
    <t>Celkem dopravní (manipulační) zařízení na trase</t>
  </si>
  <si>
    <t>SPECIFIKACE TRAS A KAPACITNÍ PROPOČET DOPRAVY A MANIPULACE</t>
  </si>
  <si>
    <t>ŠACHOVNICOVÁ TABULKA "OD - DO"</t>
  </si>
  <si>
    <t xml:space="preserve">M.J. </t>
  </si>
  <si>
    <t>Celkem "do"</t>
  </si>
  <si>
    <t>Celkem "od"</t>
  </si>
  <si>
    <t>t/den</t>
  </si>
  <si>
    <t xml:space="preserve">t </t>
  </si>
  <si>
    <t>Manipulace montážních komponent k montážím provozu TPI</t>
  </si>
  <si>
    <t>Manipulace, založení výlisků s montážními komponenty do jednoúčelových montážních zařízení, linek (u výlisků s následnou montáží)</t>
  </si>
  <si>
    <t>Manipulace, uložení výlisků bez montážních komponent do manipulačních jednotek (u výlisků bez následné montáže)</t>
  </si>
  <si>
    <t>Výstupní kontrola výlisků s vmontovanými komponenty</t>
  </si>
  <si>
    <t>Manipulace, uložení zkompletovaných výlisků s vmontovanými komponenty do manipulačních jednotek (u výlisků s následnou montáží)</t>
  </si>
  <si>
    <t>Doprava všech uložených výlisků v manipulačních jednotkách od "Gate" expedice provozu TPI ke "Gate" externího skladu Dřevokombinát</t>
  </si>
  <si>
    <t>Manipulace, všech uložených výlisků v manipulačních jednotkách od vstřikovacích lisů a montáží ke "Gate"  expedice provozu TPI</t>
  </si>
  <si>
    <t>Manipulace a zaskladnění všech výlisků uložených v manipulačních jednotkách v externím skladě Dřevokombinát</t>
  </si>
  <si>
    <t>Skladování všech výlisků uložených v manipulačních jednotkách v externím skladě Dřevokombinát</t>
  </si>
  <si>
    <t>Doprava prázdných obalů kamióny k "Gate" TPI</t>
  </si>
  <si>
    <t>Manipulace prázdných obalů od "Gate" do skladu obalů provozu TPI</t>
  </si>
  <si>
    <t>Doprava montážních komponent kamióny k "Gate" TPI</t>
  </si>
  <si>
    <t>Manipulace a zaskladnění montážních komponent od "Gate" do skladu obalů provozu TPI</t>
  </si>
  <si>
    <t>Doprava granulátu cisternami k silům provozu TPI</t>
  </si>
  <si>
    <t>Doprava granulátu přetlakovou pneudopravou do sil provozu TPI</t>
  </si>
  <si>
    <t>Skladování materiálu v silech nebo v přípravně materiálu provozu TPI na paletách v pytlích nebo oktabinech</t>
  </si>
  <si>
    <t>Doprava granulátu podtlakovou pneudopravou z přípravny materiálu provozu TPI k jednotlivým vstřikovacím lisům provozu TPI</t>
  </si>
  <si>
    <t>Dráha (trasa)</t>
  </si>
  <si>
    <t>Výrobek, materiál, mater.skupina</t>
  </si>
  <si>
    <t>l</t>
  </si>
  <si>
    <t>tnv</t>
  </si>
  <si>
    <t>vmz</t>
  </si>
  <si>
    <t>Emz</t>
  </si>
  <si>
    <t>Pmz=tman/Emz</t>
  </si>
  <si>
    <t>ojm</t>
  </si>
  <si>
    <t>im3</t>
  </si>
  <si>
    <t>ikg</t>
  </si>
  <si>
    <t>it</t>
  </si>
  <si>
    <t>iks = im3/ojm</t>
  </si>
  <si>
    <t>Skladování montážních komponent ve skladě obalů provozu TPI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</si>
  <si>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</si>
  <si>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</si>
  <si>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</si>
  <si>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</si>
  <si>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</si>
  <si>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</si>
  <si>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</si>
  <si>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</si>
  <si>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</si>
  <si>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</si>
  <si>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</si>
  <si>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Manipulace prázdných obalů ze skladu obalů provozu TPI  k vstřikovacím lisům vstřikovny provozu TPI</t>
  </si>
  <si>
    <t>Montážní komponenty výlisků MG 9-10</t>
  </si>
  <si>
    <t>tman=(l*iks/vmz) + (2*tnv*iks)</t>
  </si>
  <si>
    <t>Číslo dokladu</t>
  </si>
  <si>
    <t>Výrobní zařízení - varianta 2.</t>
  </si>
  <si>
    <t>UST027.1</t>
  </si>
  <si>
    <t>UST027.2</t>
  </si>
  <si>
    <t>UST027.3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</si>
</sst>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5">
    <font>
      <sz val="8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sz val="12"/>
      <name val="Arial CE"/>
      <charset val="238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</fills>
  <borders count="1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 diagonalDown="1">
      <left style="medium">
        <color indexed="64"/>
      </left>
      <right/>
      <top/>
      <bottom/>
      <diagonal style="thin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4">
    <xf numFmtId="0" fontId="0" fillId="0" borderId="0" xfId="0"/>
    <xf numFmtId="3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Border="1"/>
    <xf numFmtId="0" fontId="4" fillId="0" borderId="9" xfId="0" applyFont="1" applyBorder="1"/>
    <xf numFmtId="0" fontId="7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vertical="top" wrapText="1"/>
    </xf>
    <xf numFmtId="0" fontId="11" fillId="2" borderId="16" xfId="0" applyFont="1" applyFill="1" applyBorder="1" applyAlignment="1">
      <alignment wrapText="1"/>
    </xf>
    <xf numFmtId="3" fontId="11" fillId="2" borderId="16" xfId="0" applyNumberFormat="1" applyFont="1" applyFill="1" applyBorder="1"/>
    <xf numFmtId="49" fontId="11" fillId="2" borderId="16" xfId="0" applyNumberFormat="1" applyFont="1" applyFill="1" applyBorder="1" applyAlignment="1">
      <alignment wrapText="1"/>
    </xf>
    <xf numFmtId="4" fontId="11" fillId="2" borderId="16" xfId="0" applyNumberFormat="1" applyFont="1" applyFill="1" applyBorder="1"/>
    <xf numFmtId="0" fontId="11" fillId="0" borderId="16" xfId="0" applyNumberFormat="1" applyFont="1" applyFill="1" applyBorder="1" applyAlignment="1">
      <alignment wrapText="1"/>
    </xf>
    <xf numFmtId="3" fontId="11" fillId="0" borderId="7" xfId="0" applyNumberFormat="1" applyFont="1" applyBorder="1"/>
    <xf numFmtId="0" fontId="11" fillId="0" borderId="14" xfId="0" applyNumberFormat="1" applyFont="1" applyFill="1" applyBorder="1" applyAlignment="1">
      <alignment horizontal="center" wrapText="1"/>
    </xf>
    <xf numFmtId="3" fontId="11" fillId="0" borderId="16" xfId="0" applyNumberFormat="1" applyFont="1" applyFill="1" applyBorder="1"/>
    <xf numFmtId="0" fontId="11" fillId="2" borderId="12" xfId="0" applyFont="1" applyFill="1" applyBorder="1"/>
    <xf numFmtId="0" fontId="11" fillId="2" borderId="16" xfId="0" applyFont="1" applyFill="1" applyBorder="1"/>
    <xf numFmtId="49" fontId="11" fillId="2" borderId="17" xfId="0" applyNumberFormat="1" applyFont="1" applyFill="1" applyBorder="1" applyAlignment="1">
      <alignment horizontal="center" wrapText="1"/>
    </xf>
    <xf numFmtId="164" fontId="11" fillId="0" borderId="23" xfId="0" applyNumberFormat="1" applyFont="1" applyFill="1" applyBorder="1"/>
    <xf numFmtId="0" fontId="11" fillId="0" borderId="14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wrapText="1"/>
    </xf>
    <xf numFmtId="4" fontId="11" fillId="0" borderId="14" xfId="0" applyNumberFormat="1" applyFont="1" applyFill="1" applyBorder="1"/>
    <xf numFmtId="49" fontId="11" fillId="0" borderId="14" xfId="0" applyNumberFormat="1" applyFont="1" applyFill="1" applyBorder="1" applyAlignment="1">
      <alignment horizontal="center" wrapText="1"/>
    </xf>
    <xf numFmtId="3" fontId="11" fillId="0" borderId="0" xfId="0" applyNumberFormat="1" applyFont="1" applyBorder="1"/>
    <xf numFmtId="3" fontId="11" fillId="0" borderId="14" xfId="0" applyNumberFormat="1" applyFont="1" applyBorder="1"/>
    <xf numFmtId="0" fontId="11" fillId="0" borderId="13" xfId="0" applyFont="1" applyFill="1" applyBorder="1"/>
    <xf numFmtId="0" fontId="11" fillId="0" borderId="14" xfId="0" applyFont="1" applyFill="1" applyBorder="1"/>
    <xf numFmtId="49" fontId="11" fillId="0" borderId="15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11" fillId="0" borderId="16" xfId="0" applyFont="1" applyFill="1" applyBorder="1"/>
    <xf numFmtId="164" fontId="11" fillId="0" borderId="25" xfId="0" applyNumberFormat="1" applyFont="1" applyFill="1" applyBorder="1"/>
    <xf numFmtId="164" fontId="11" fillId="0" borderId="16" xfId="0" applyNumberFormat="1" applyFont="1" applyFill="1" applyBorder="1"/>
    <xf numFmtId="164" fontId="11" fillId="4" borderId="20" xfId="0" applyNumberFormat="1" applyFont="1" applyFill="1" applyBorder="1"/>
    <xf numFmtId="0" fontId="11" fillId="0" borderId="20" xfId="0" applyFont="1" applyFill="1" applyBorder="1"/>
    <xf numFmtId="0" fontId="11" fillId="0" borderId="16" xfId="0" applyNumberFormat="1" applyFont="1" applyFill="1" applyBorder="1" applyAlignment="1">
      <alignment horizontal="center" wrapText="1"/>
    </xf>
    <xf numFmtId="4" fontId="11" fillId="4" borderId="20" xfId="0" applyNumberFormat="1" applyFont="1" applyFill="1" applyBorder="1"/>
    <xf numFmtId="0" fontId="6" fillId="0" borderId="0" xfId="0" applyFont="1"/>
    <xf numFmtId="4" fontId="6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6" fillId="0" borderId="0" xfId="0" applyFont="1" applyAlignment="1">
      <alignment horizontal="center"/>
    </xf>
    <xf numFmtId="4" fontId="6" fillId="0" borderId="0" xfId="0" applyNumberFormat="1" applyFont="1" applyAlignment="1"/>
    <xf numFmtId="4" fontId="5" fillId="0" borderId="0" xfId="0" applyNumberFormat="1" applyFont="1" applyAlignment="1"/>
    <xf numFmtId="0" fontId="4" fillId="0" borderId="30" xfId="0" applyFont="1" applyFill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7" fillId="0" borderId="31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4" fillId="0" borderId="33" xfId="0" applyFont="1" applyFill="1" applyBorder="1" applyAlignment="1">
      <alignment vertical="center"/>
    </xf>
    <xf numFmtId="0" fontId="4" fillId="0" borderId="34" xfId="0" applyFont="1" applyBorder="1" applyAlignment="1">
      <alignment horizontal="left"/>
    </xf>
    <xf numFmtId="0" fontId="4" fillId="0" borderId="35" xfId="0" applyFont="1" applyBorder="1" applyAlignment="1">
      <alignment vertical="center"/>
    </xf>
    <xf numFmtId="0" fontId="12" fillId="0" borderId="30" xfId="0" applyFont="1" applyBorder="1" applyAlignment="1">
      <alignment vertical="center"/>
    </xf>
    <xf numFmtId="0" fontId="4" fillId="0" borderId="38" xfId="0" applyFont="1" applyBorder="1" applyAlignment="1">
      <alignment horizontal="left"/>
    </xf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34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/>
    </xf>
    <xf numFmtId="3" fontId="10" fillId="0" borderId="45" xfId="0" applyNumberFormat="1" applyFont="1" applyFill="1" applyBorder="1" applyAlignment="1">
      <alignment wrapText="1"/>
    </xf>
    <xf numFmtId="0" fontId="11" fillId="0" borderId="46" xfId="0" applyFont="1" applyBorder="1" applyAlignment="1">
      <alignment horizontal="center"/>
    </xf>
    <xf numFmtId="3" fontId="11" fillId="2" borderId="47" xfId="0" applyNumberFormat="1" applyFont="1" applyFill="1" applyBorder="1" applyAlignment="1">
      <alignment wrapText="1"/>
    </xf>
    <xf numFmtId="0" fontId="11" fillId="0" borderId="48" xfId="0" applyFont="1" applyBorder="1" applyAlignment="1">
      <alignment horizontal="center"/>
    </xf>
    <xf numFmtId="0" fontId="11" fillId="0" borderId="49" xfId="0" applyFont="1" applyFill="1" applyBorder="1" applyAlignment="1">
      <alignment vertical="top" wrapText="1"/>
    </xf>
    <xf numFmtId="0" fontId="11" fillId="0" borderId="49" xfId="0" applyFont="1" applyFill="1" applyBorder="1" applyAlignment="1">
      <alignment wrapText="1"/>
    </xf>
    <xf numFmtId="4" fontId="11" fillId="0" borderId="49" xfId="0" applyNumberFormat="1" applyFont="1" applyFill="1" applyBorder="1"/>
    <xf numFmtId="49" fontId="11" fillId="0" borderId="49" xfId="0" applyNumberFormat="1" applyFont="1" applyFill="1" applyBorder="1" applyAlignment="1">
      <alignment horizontal="center" wrapText="1"/>
    </xf>
    <xf numFmtId="3" fontId="11" fillId="0" borderId="36" xfId="0" applyNumberFormat="1" applyFont="1" applyBorder="1"/>
    <xf numFmtId="3" fontId="11" fillId="0" borderId="49" xfId="0" applyNumberFormat="1" applyFont="1" applyBorder="1"/>
    <xf numFmtId="0" fontId="11" fillId="0" borderId="51" xfId="0" applyFont="1" applyFill="1" applyBorder="1"/>
    <xf numFmtId="0" fontId="11" fillId="0" borderId="49" xfId="0" applyFont="1" applyFill="1" applyBorder="1"/>
    <xf numFmtId="164" fontId="11" fillId="4" borderId="52" xfId="0" applyNumberFormat="1" applyFont="1" applyFill="1" applyBorder="1"/>
    <xf numFmtId="0" fontId="11" fillId="0" borderId="52" xfId="0" applyFont="1" applyFill="1" applyBorder="1"/>
    <xf numFmtId="164" fontId="11" fillId="0" borderId="52" xfId="0" applyNumberFormat="1" applyFont="1" applyFill="1" applyBorder="1"/>
    <xf numFmtId="3" fontId="11" fillId="2" borderId="53" xfId="0" applyNumberFormat="1" applyFont="1" applyFill="1" applyBorder="1" applyAlignment="1">
      <alignment wrapText="1"/>
    </xf>
    <xf numFmtId="0" fontId="4" fillId="0" borderId="31" xfId="0" applyFont="1" applyBorder="1"/>
    <xf numFmtId="0" fontId="4" fillId="0" borderId="32" xfId="0" applyFont="1" applyBorder="1"/>
    <xf numFmtId="0" fontId="4" fillId="0" borderId="31" xfId="0" applyFont="1" applyBorder="1" applyAlignment="1">
      <alignment vertical="center"/>
    </xf>
    <xf numFmtId="0" fontId="4" fillId="0" borderId="54" xfId="0" applyFont="1" applyBorder="1"/>
    <xf numFmtId="0" fontId="4" fillId="0" borderId="34" xfId="0" applyFont="1" applyBorder="1"/>
    <xf numFmtId="0" fontId="6" fillId="0" borderId="0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4" fillId="0" borderId="40" xfId="0" applyFont="1" applyBorder="1"/>
    <xf numFmtId="0" fontId="4" fillId="0" borderId="33" xfId="0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64" fontId="6" fillId="2" borderId="16" xfId="0" applyNumberFormat="1" applyFont="1" applyFill="1" applyBorder="1" applyAlignment="1">
      <alignment vertical="center"/>
    </xf>
    <xf numFmtId="0" fontId="6" fillId="3" borderId="27" xfId="0" applyFont="1" applyFill="1" applyBorder="1" applyAlignment="1">
      <alignment vertical="center"/>
    </xf>
    <xf numFmtId="164" fontId="6" fillId="2" borderId="15" xfId="0" applyNumberFormat="1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164" fontId="6" fillId="2" borderId="1" xfId="0" quotePrefix="1" applyNumberFormat="1" applyFont="1" applyFill="1" applyBorder="1" applyAlignment="1">
      <alignment vertical="center"/>
    </xf>
    <xf numFmtId="164" fontId="6" fillId="2" borderId="27" xfId="0" applyNumberFormat="1" applyFont="1" applyFill="1" applyBorder="1" applyAlignment="1">
      <alignment vertical="center"/>
    </xf>
    <xf numFmtId="0" fontId="6" fillId="3" borderId="25" xfId="0" applyFont="1" applyFill="1" applyBorder="1" applyAlignment="1">
      <alignment vertical="center"/>
    </xf>
    <xf numFmtId="164" fontId="6" fillId="2" borderId="15" xfId="0" quotePrefix="1" applyNumberFormat="1" applyFont="1" applyFill="1" applyBorder="1" applyAlignment="1">
      <alignment vertical="center"/>
    </xf>
    <xf numFmtId="164" fontId="6" fillId="2" borderId="28" xfId="0" applyNumberFormat="1" applyFont="1" applyFill="1" applyBorder="1" applyAlignment="1">
      <alignment vertical="center"/>
    </xf>
    <xf numFmtId="0" fontId="6" fillId="3" borderId="14" xfId="0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vertical="center"/>
    </xf>
    <xf numFmtId="164" fontId="6" fillId="2" borderId="25" xfId="0" applyNumberFormat="1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2" borderId="27" xfId="0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164" fontId="5" fillId="0" borderId="51" xfId="0" applyNumberFormat="1" applyFont="1" applyBorder="1"/>
    <xf numFmtId="164" fontId="5" fillId="0" borderId="49" xfId="0" applyNumberFormat="1" applyFont="1" applyBorder="1"/>
    <xf numFmtId="0" fontId="5" fillId="2" borderId="2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64" fontId="4" fillId="0" borderId="0" xfId="0" applyNumberFormat="1" applyFont="1"/>
    <xf numFmtId="0" fontId="5" fillId="0" borderId="62" xfId="0" applyFont="1" applyBorder="1"/>
    <xf numFmtId="3" fontId="5" fillId="0" borderId="62" xfId="0" applyNumberFormat="1" applyFont="1" applyBorder="1"/>
    <xf numFmtId="164" fontId="5" fillId="0" borderId="62" xfId="0" applyNumberFormat="1" applyFont="1" applyBorder="1"/>
    <xf numFmtId="0" fontId="6" fillId="0" borderId="24" xfId="0" applyFont="1" applyBorder="1"/>
    <xf numFmtId="3" fontId="6" fillId="0" borderId="24" xfId="0" applyNumberFormat="1" applyFont="1" applyBorder="1" applyAlignment="1"/>
    <xf numFmtId="0" fontId="6" fillId="0" borderId="65" xfId="0" applyFont="1" applyBorder="1"/>
    <xf numFmtId="0" fontId="6" fillId="0" borderId="64" xfId="0" applyFont="1" applyBorder="1"/>
    <xf numFmtId="0" fontId="6" fillId="0" borderId="66" xfId="0" applyFont="1" applyBorder="1"/>
    <xf numFmtId="0" fontId="6" fillId="0" borderId="67" xfId="0" applyFont="1" applyBorder="1"/>
    <xf numFmtId="3" fontId="6" fillId="0" borderId="67" xfId="0" applyNumberFormat="1" applyFont="1" applyBorder="1" applyAlignment="1"/>
    <xf numFmtId="0" fontId="6" fillId="0" borderId="68" xfId="0" applyFont="1" applyBorder="1"/>
    <xf numFmtId="3" fontId="5" fillId="0" borderId="63" xfId="0" applyNumberFormat="1" applyFont="1" applyBorder="1"/>
    <xf numFmtId="3" fontId="6" fillId="0" borderId="65" xfId="0" applyNumberFormat="1" applyFont="1" applyBorder="1" applyAlignment="1"/>
    <xf numFmtId="0" fontId="4" fillId="0" borderId="1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38" xfId="0" applyFont="1" applyBorder="1"/>
    <xf numFmtId="0" fontId="4" fillId="0" borderId="39" xfId="0" applyFont="1" applyBorder="1"/>
    <xf numFmtId="0" fontId="4" fillId="0" borderId="29" xfId="0" applyFont="1" applyBorder="1" applyAlignment="1">
      <alignment vertical="center" wrapText="1"/>
    </xf>
    <xf numFmtId="0" fontId="9" fillId="0" borderId="36" xfId="0" applyFont="1" applyBorder="1" applyAlignment="1">
      <alignment horizontal="left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/>
    <xf numFmtId="14" fontId="6" fillId="0" borderId="36" xfId="0" applyNumberFormat="1" applyFont="1" applyBorder="1" applyAlignment="1">
      <alignment vertical="center"/>
    </xf>
    <xf numFmtId="14" fontId="6" fillId="0" borderId="36" xfId="0" applyNumberFormat="1" applyFont="1" applyBorder="1" applyAlignment="1"/>
    <xf numFmtId="3" fontId="6" fillId="0" borderId="15" xfId="0" applyNumberFormat="1" applyFont="1" applyBorder="1" applyAlignment="1">
      <alignment vertical="center" wrapText="1"/>
    </xf>
    <xf numFmtId="3" fontId="6" fillId="0" borderId="20" xfId="0" applyNumberFormat="1" applyFont="1" applyBorder="1" applyAlignment="1">
      <alignment vertical="center" wrapText="1"/>
    </xf>
    <xf numFmtId="164" fontId="6" fillId="0" borderId="20" xfId="0" applyNumberFormat="1" applyFont="1" applyBorder="1" applyAlignment="1">
      <alignment vertical="center" wrapText="1"/>
    </xf>
    <xf numFmtId="4" fontId="6" fillId="0" borderId="20" xfId="0" applyNumberFormat="1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5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wrapText="1"/>
    </xf>
    <xf numFmtId="0" fontId="11" fillId="2" borderId="14" xfId="0" applyFont="1" applyFill="1" applyBorder="1" applyAlignment="1">
      <alignment vertical="top" wrapText="1"/>
    </xf>
    <xf numFmtId="0" fontId="11" fillId="2" borderId="14" xfId="0" applyFont="1" applyFill="1" applyBorder="1" applyAlignment="1">
      <alignment wrapText="1"/>
    </xf>
    <xf numFmtId="3" fontId="11" fillId="2" borderId="14" xfId="0" applyNumberFormat="1" applyFont="1" applyFill="1" applyBorder="1"/>
    <xf numFmtId="49" fontId="11" fillId="2" borderId="14" xfId="0" applyNumberFormat="1" applyFont="1" applyFill="1" applyBorder="1" applyAlignment="1">
      <alignment wrapText="1"/>
    </xf>
    <xf numFmtId="4" fontId="11" fillId="2" borderId="14" xfId="0" applyNumberFormat="1" applyFont="1" applyFill="1" applyBorder="1"/>
    <xf numFmtId="0" fontId="11" fillId="0" borderId="14" xfId="0" applyNumberFormat="1" applyFont="1" applyFill="1" applyBorder="1" applyAlignment="1">
      <alignment wrapText="1"/>
    </xf>
    <xf numFmtId="3" fontId="11" fillId="0" borderId="14" xfId="0" applyNumberFormat="1" applyFont="1" applyFill="1" applyBorder="1"/>
    <xf numFmtId="0" fontId="11" fillId="2" borderId="13" xfId="0" applyFont="1" applyFill="1" applyBorder="1"/>
    <xf numFmtId="0" fontId="11" fillId="2" borderId="14" xfId="0" applyFont="1" applyFill="1" applyBorder="1"/>
    <xf numFmtId="0" fontId="11" fillId="2" borderId="15" xfId="0" applyNumberFormat="1" applyFont="1" applyFill="1" applyBorder="1" applyAlignment="1">
      <alignment horizontal="center" wrapText="1"/>
    </xf>
    <xf numFmtId="3" fontId="10" fillId="0" borderId="47" xfId="0" applyNumberFormat="1" applyFont="1" applyFill="1" applyBorder="1" applyAlignment="1">
      <alignment wrapText="1"/>
    </xf>
    <xf numFmtId="0" fontId="6" fillId="0" borderId="24" xfId="0" applyFont="1" applyBorder="1" applyAlignment="1">
      <alignment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49" fontId="11" fillId="0" borderId="21" xfId="0" applyNumberFormat="1" applyFont="1" applyBorder="1" applyAlignment="1">
      <alignment horizontal="center" vertical="center"/>
    </xf>
    <xf numFmtId="49" fontId="11" fillId="0" borderId="79" xfId="0" applyNumberFormat="1" applyFont="1" applyBorder="1" applyAlignment="1">
      <alignment horizontal="center" vertical="center"/>
    </xf>
    <xf numFmtId="0" fontId="4" fillId="0" borderId="36" xfId="0" applyFont="1" applyFill="1" applyBorder="1" applyAlignment="1">
      <alignment vertical="center"/>
    </xf>
    <xf numFmtId="0" fontId="4" fillId="0" borderId="80" xfId="0" applyFont="1" applyBorder="1"/>
    <xf numFmtId="16" fontId="11" fillId="0" borderId="81" xfId="0" applyNumberFormat="1" applyFont="1" applyBorder="1" applyAlignment="1">
      <alignment horizontal="center" vertical="center"/>
    </xf>
    <xf numFmtId="16" fontId="11" fillId="0" borderId="58" xfId="0" applyNumberFormat="1" applyFont="1" applyBorder="1" applyAlignment="1">
      <alignment horizontal="center" vertical="center"/>
    </xf>
    <xf numFmtId="17" fontId="11" fillId="0" borderId="58" xfId="0" applyNumberFormat="1" applyFont="1" applyBorder="1" applyAlignment="1">
      <alignment horizontal="center" vertical="center"/>
    </xf>
    <xf numFmtId="49" fontId="11" fillId="0" borderId="75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82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/>
    </xf>
    <xf numFmtId="0" fontId="4" fillId="0" borderId="83" xfId="0" applyFont="1" applyBorder="1" applyAlignment="1">
      <alignment horizontal="center" wrapText="1"/>
    </xf>
    <xf numFmtId="0" fontId="4" fillId="0" borderId="8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4" fillId="0" borderId="84" xfId="0" applyFont="1" applyBorder="1" applyAlignment="1">
      <alignment horizontal="center" wrapText="1"/>
    </xf>
    <xf numFmtId="0" fontId="4" fillId="0" borderId="85" xfId="0" applyFont="1" applyBorder="1" applyAlignment="1">
      <alignment horizontal="center" vertical="center" wrapText="1"/>
    </xf>
    <xf numFmtId="0" fontId="4" fillId="0" borderId="86" xfId="0" applyFont="1" applyBorder="1" applyAlignment="1">
      <alignment horizontal="center" wrapText="1"/>
    </xf>
    <xf numFmtId="0" fontId="4" fillId="0" borderId="87" xfId="0" applyFont="1" applyBorder="1" applyAlignment="1">
      <alignment horizontal="center" wrapText="1"/>
    </xf>
    <xf numFmtId="0" fontId="4" fillId="0" borderId="85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 wrapText="1"/>
    </xf>
    <xf numFmtId="165" fontId="10" fillId="0" borderId="19" xfId="0" applyNumberFormat="1" applyFont="1" applyBorder="1"/>
    <xf numFmtId="165" fontId="11" fillId="0" borderId="19" xfId="0" applyNumberFormat="1" applyFont="1" applyBorder="1"/>
    <xf numFmtId="165" fontId="10" fillId="0" borderId="22" xfId="0" applyNumberFormat="1" applyFont="1" applyBorder="1"/>
    <xf numFmtId="165" fontId="11" fillId="0" borderId="50" xfId="0" applyNumberFormat="1" applyFont="1" applyBorder="1"/>
    <xf numFmtId="0" fontId="11" fillId="0" borderId="17" xfId="0" applyFont="1" applyFill="1" applyBorder="1"/>
    <xf numFmtId="0" fontId="11" fillId="2" borderId="17" xfId="0" applyFont="1" applyFill="1" applyBorder="1"/>
    <xf numFmtId="0" fontId="11" fillId="0" borderId="95" xfId="0" applyFont="1" applyBorder="1" applyAlignment="1">
      <alignment horizontal="center"/>
    </xf>
    <xf numFmtId="0" fontId="11" fillId="0" borderId="96" xfId="0" applyFont="1" applyFill="1" applyBorder="1" applyAlignment="1">
      <alignment vertical="top" wrapText="1"/>
    </xf>
    <xf numFmtId="0" fontId="11" fillId="0" borderId="96" xfId="0" applyFont="1" applyFill="1" applyBorder="1" applyAlignment="1">
      <alignment wrapText="1"/>
    </xf>
    <xf numFmtId="4" fontId="11" fillId="0" borderId="96" xfId="0" applyNumberFormat="1" applyFont="1" applyFill="1" applyBorder="1"/>
    <xf numFmtId="49" fontId="11" fillId="0" borderId="96" xfId="0" applyNumberFormat="1" applyFont="1" applyFill="1" applyBorder="1" applyAlignment="1">
      <alignment horizontal="center" wrapText="1"/>
    </xf>
    <xf numFmtId="3" fontId="11" fillId="0" borderId="3" xfId="0" applyNumberFormat="1" applyFont="1" applyBorder="1"/>
    <xf numFmtId="3" fontId="11" fillId="0" borderId="96" xfId="0" applyNumberFormat="1" applyFont="1" applyBorder="1"/>
    <xf numFmtId="3" fontId="11" fillId="0" borderId="11" xfId="0" applyNumberFormat="1" applyFont="1" applyBorder="1"/>
    <xf numFmtId="0" fontId="11" fillId="0" borderId="74" xfId="0" applyFont="1" applyFill="1" applyBorder="1"/>
    <xf numFmtId="0" fontId="11" fillId="0" borderId="96" xfId="0" applyFont="1" applyFill="1" applyBorder="1"/>
    <xf numFmtId="164" fontId="11" fillId="4" borderId="2" xfId="0" applyNumberFormat="1" applyFont="1" applyFill="1" applyBorder="1"/>
    <xf numFmtId="0" fontId="11" fillId="0" borderId="2" xfId="0" applyFont="1" applyFill="1" applyBorder="1"/>
    <xf numFmtId="164" fontId="11" fillId="0" borderId="97" xfId="0" applyNumberFormat="1" applyFont="1" applyFill="1" applyBorder="1"/>
    <xf numFmtId="3" fontId="11" fillId="2" borderId="43" xfId="0" applyNumberFormat="1" applyFont="1" applyFill="1" applyBorder="1" applyAlignment="1">
      <alignment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4" fillId="0" borderId="70" xfId="0" applyFont="1" applyBorder="1" applyAlignment="1">
      <alignment horizontal="center" vertical="center" wrapText="1"/>
    </xf>
    <xf numFmtId="0" fontId="4" fillId="0" borderId="36" xfId="0" applyFont="1" applyBorder="1"/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4" fillId="0" borderId="46" xfId="0" applyFont="1" applyBorder="1"/>
    <xf numFmtId="0" fontId="4" fillId="0" borderId="101" xfId="0" applyFont="1" applyBorder="1" applyAlignment="1">
      <alignment horizontal="center" vertical="center"/>
    </xf>
    <xf numFmtId="14" fontId="14" fillId="0" borderId="102" xfId="0" applyNumberFormat="1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14" xfId="0" applyNumberFormat="1" applyFont="1" applyBorder="1" applyAlignment="1">
      <alignment horizontal="right" vertical="center" wrapText="1"/>
    </xf>
    <xf numFmtId="3" fontId="6" fillId="0" borderId="1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16" fontId="11" fillId="0" borderId="41" xfId="0" applyNumberFormat="1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4" fillId="0" borderId="36" xfId="0" applyFont="1" applyBorder="1" applyAlignment="1">
      <alignment horizontal="center" vertical="center" textRotation="90"/>
    </xf>
    <xf numFmtId="0" fontId="4" fillId="0" borderId="36" xfId="0" applyFont="1" applyBorder="1"/>
    <xf numFmtId="0" fontId="4" fillId="0" borderId="86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0" fontId="6" fillId="0" borderId="9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100" xfId="0" applyFont="1" applyBorder="1" applyAlignment="1">
      <alignment horizontal="left" vertical="center" wrapText="1"/>
    </xf>
    <xf numFmtId="0" fontId="4" fillId="0" borderId="57" xfId="0" applyFont="1" applyBorder="1" applyAlignment="1">
      <alignment horizontal="center" vertical="center" textRotation="90" wrapText="1"/>
    </xf>
    <xf numFmtId="0" fontId="4" fillId="0" borderId="59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78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4" fillId="0" borderId="71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8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8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77" xfId="0" applyFont="1" applyBorder="1" applyAlignment="1">
      <alignment horizontal="left" vertical="center" wrapText="1"/>
    </xf>
    <xf numFmtId="0" fontId="6" fillId="0" borderId="72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70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73" xfId="0" applyFont="1" applyBorder="1" applyAlignment="1">
      <alignment horizontal="left" vertical="center" wrapText="1"/>
    </xf>
    <xf numFmtId="0" fontId="12" fillId="0" borderId="93" xfId="0" applyFont="1" applyBorder="1" applyAlignment="1">
      <alignment vertical="center"/>
    </xf>
    <xf numFmtId="0" fontId="12" fillId="0" borderId="94" xfId="0" applyFont="1" applyBorder="1" applyAlignment="1">
      <alignment vertic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70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6" fillId="2" borderId="64" xfId="0" applyFont="1" applyFill="1" applyBorder="1" applyAlignment="1">
      <alignment wrapText="1"/>
    </xf>
    <xf numFmtId="0" fontId="4" fillId="0" borderId="91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0" fontId="6" fillId="2" borderId="15" xfId="0" applyFont="1" applyFill="1" applyBorder="1" applyAlignment="1">
      <alignment textRotation="90" wrapText="1"/>
    </xf>
    <xf numFmtId="0" fontId="6" fillId="2" borderId="1" xfId="0" applyFont="1" applyFill="1" applyBorder="1" applyAlignment="1">
      <alignment textRotation="90" wrapText="1"/>
    </xf>
    <xf numFmtId="0" fontId="6" fillId="2" borderId="88" xfId="0" applyFont="1" applyFill="1" applyBorder="1" applyAlignment="1">
      <alignment wrapText="1"/>
    </xf>
    <xf numFmtId="0" fontId="4" fillId="0" borderId="89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5" xfId="0" applyFont="1" applyBorder="1"/>
    <xf numFmtId="0" fontId="4" fillId="0" borderId="0" xfId="0" applyFont="1" applyBorder="1" applyAlignment="1">
      <alignment horizontal="right" vertical="center" textRotation="90"/>
    </xf>
    <xf numFmtId="0" fontId="6" fillId="2" borderId="56" xfId="0" applyFont="1" applyFill="1" applyBorder="1" applyAlignment="1">
      <alignment textRotation="90" wrapText="1"/>
    </xf>
    <xf numFmtId="0" fontId="6" fillId="2" borderId="6" xfId="0" applyFont="1" applyFill="1" applyBorder="1" applyAlignment="1">
      <alignment textRotation="90" wrapText="1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4" fontId="6" fillId="0" borderId="24" xfId="0" applyNumberFormat="1" applyFont="1" applyBorder="1" applyAlignment="1"/>
    <xf numFmtId="4" fontId="6" fillId="0" borderId="67" xfId="0" applyNumberFormat="1" applyFont="1" applyBorder="1" applyAlignment="1"/>
    <xf numFmtId="0" fontId="5" fillId="0" borderId="6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5" fillId="0" borderId="61" xfId="0" applyFont="1" applyBorder="1"/>
    <xf numFmtId="0" fontId="4" fillId="0" borderId="33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4" fontId="6" fillId="0" borderId="0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61" xfId="0" applyFont="1" applyBorder="1" applyAlignment="1"/>
    <xf numFmtId="0" fontId="4" fillId="0" borderId="62" xfId="0" applyFont="1" applyBorder="1" applyAlignment="1">
      <alignment horizontal="center"/>
    </xf>
    <xf numFmtId="0" fontId="4" fillId="0" borderId="103" xfId="0" applyFont="1" applyBorder="1" applyAlignment="1">
      <alignment horizontal="center"/>
    </xf>
    <xf numFmtId="0" fontId="4" fillId="0" borderId="104" xfId="0" applyFont="1" applyBorder="1" applyAlignment="1">
      <alignment vertical="top" wrapText="1"/>
    </xf>
    <xf numFmtId="0" fontId="4" fillId="0" borderId="62" xfId="0" applyFont="1" applyBorder="1" applyAlignment="1">
      <alignment vertical="top" wrapText="1"/>
    </xf>
    <xf numFmtId="0" fontId="4" fillId="0" borderId="63" xfId="0" applyFont="1" applyBorder="1" applyAlignment="1">
      <alignment vertical="top" wrapText="1"/>
    </xf>
    <xf numFmtId="0" fontId="5" fillId="0" borderId="33" xfId="0" applyFont="1" applyBorder="1" applyAlignment="1">
      <alignment horizontal="center" vertical="center" wrapText="1"/>
    </xf>
    <xf numFmtId="0" fontId="5" fillId="0" borderId="105" xfId="0" applyFont="1" applyBorder="1" applyAlignment="1">
      <alignment horizontal="center" vertical="center" wrapText="1"/>
    </xf>
    <xf numFmtId="164" fontId="5" fillId="0" borderId="13" xfId="0" applyNumberFormat="1" applyFont="1" applyBorder="1"/>
    <xf numFmtId="164" fontId="5" fillId="0" borderId="14" xfId="0" applyNumberFormat="1" applyFont="1" applyBorder="1"/>
    <xf numFmtId="0" fontId="6" fillId="2" borderId="10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07" xfId="0" applyFont="1" applyFill="1" applyBorder="1" applyAlignment="1">
      <alignment wrapText="1"/>
    </xf>
    <xf numFmtId="0" fontId="4" fillId="0" borderId="108" xfId="0" applyFont="1" applyBorder="1" applyAlignment="1">
      <alignment horizontal="center" vertical="center"/>
    </xf>
    <xf numFmtId="0" fontId="6" fillId="2" borderId="109" xfId="0" applyFont="1" applyFill="1" applyBorder="1" applyAlignment="1">
      <alignment vertical="center"/>
    </xf>
    <xf numFmtId="0" fontId="6" fillId="2" borderId="97" xfId="0" applyFont="1" applyFill="1" applyBorder="1" applyAlignment="1">
      <alignment vertical="center"/>
    </xf>
    <xf numFmtId="0" fontId="6" fillId="2" borderId="96" xfId="0" applyFont="1" applyFill="1" applyBorder="1" applyAlignment="1">
      <alignment vertical="center"/>
    </xf>
    <xf numFmtId="0" fontId="6" fillId="2" borderId="25" xfId="0" applyFont="1" applyFill="1" applyBorder="1" applyAlignment="1">
      <alignment textRotation="90" wrapText="1"/>
    </xf>
    <xf numFmtId="0" fontId="6" fillId="2" borderId="26" xfId="0" applyFont="1" applyFill="1" applyBorder="1" applyAlignment="1">
      <alignment textRotation="90" wrapText="1"/>
    </xf>
    <xf numFmtId="164" fontId="6" fillId="2" borderId="71" xfId="0" applyNumberFormat="1" applyFont="1" applyFill="1" applyBorder="1" applyAlignment="1">
      <alignment vertical="center"/>
    </xf>
    <xf numFmtId="164" fontId="6" fillId="2" borderId="26" xfId="0" quotePrefix="1" applyNumberFormat="1" applyFont="1" applyFill="1" applyBorder="1" applyAlignment="1">
      <alignment vertical="center"/>
    </xf>
    <xf numFmtId="164" fontId="6" fillId="2" borderId="25" xfId="0" quotePrefix="1" applyNumberFormat="1" applyFont="1" applyFill="1" applyBorder="1" applyAlignment="1">
      <alignment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97" xfId="0" applyFont="1" applyFill="1" applyBorder="1" applyAlignment="1">
      <alignment vertical="center"/>
    </xf>
    <xf numFmtId="164" fontId="5" fillId="0" borderId="28" xfId="0" applyNumberFormat="1" applyFont="1" applyBorder="1"/>
    <xf numFmtId="164" fontId="5" fillId="0" borderId="110" xfId="0" applyNumberFormat="1" applyFont="1" applyBorder="1"/>
    <xf numFmtId="0" fontId="5" fillId="0" borderId="111" xfId="0" applyFont="1" applyBorder="1" applyAlignment="1">
      <alignment horizontal="center" vertical="center" wrapText="1"/>
    </xf>
    <xf numFmtId="0" fontId="5" fillId="0" borderId="112" xfId="0" applyFont="1" applyBorder="1" applyAlignment="1">
      <alignment horizontal="center" vertical="center" wrapText="1"/>
    </xf>
    <xf numFmtId="0" fontId="5" fillId="0" borderId="113" xfId="0" applyFont="1" applyBorder="1" applyAlignment="1">
      <alignment horizontal="center" vertical="center" wrapText="1"/>
    </xf>
    <xf numFmtId="164" fontId="5" fillId="0" borderId="111" xfId="0" applyNumberFormat="1" applyFont="1" applyBorder="1" applyAlignment="1">
      <alignment vertical="center"/>
    </xf>
    <xf numFmtId="164" fontId="5" fillId="0" borderId="114" xfId="0" applyNumberFormat="1" applyFont="1" applyBorder="1" applyAlignment="1">
      <alignment vertical="center"/>
    </xf>
    <xf numFmtId="164" fontId="5" fillId="0" borderId="112" xfId="0" applyNumberFormat="1" applyFont="1" applyBorder="1" applyAlignment="1">
      <alignment vertical="center"/>
    </xf>
    <xf numFmtId="0" fontId="5" fillId="0" borderId="112" xfId="0" applyFont="1" applyBorder="1" applyAlignment="1">
      <alignment vertical="center"/>
    </xf>
    <xf numFmtId="0" fontId="5" fillId="0" borderId="114" xfId="0" applyFont="1" applyBorder="1" applyAlignment="1">
      <alignment vertical="center"/>
    </xf>
    <xf numFmtId="0" fontId="5" fillId="0" borderId="115" xfId="0" applyFont="1" applyBorder="1" applyAlignment="1">
      <alignment vertical="center"/>
    </xf>
    <xf numFmtId="0" fontId="5" fillId="0" borderId="113" xfId="0" applyFont="1" applyBorder="1" applyAlignment="1">
      <alignment vertical="center"/>
    </xf>
    <xf numFmtId="0" fontId="6" fillId="0" borderId="112" xfId="0" applyFont="1" applyBorder="1"/>
    <xf numFmtId="0" fontId="6" fillId="0" borderId="116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7" Type="http://schemas.openxmlformats.org/officeDocument/2006/relationships/image" Target="../media/image22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6" Type="http://schemas.openxmlformats.org/officeDocument/2006/relationships/image" Target="../media/image23.emf"/><Relationship Id="rId5" Type="http://schemas.openxmlformats.org/officeDocument/2006/relationships/image" Target="../media/image14.emf"/><Relationship Id="rId4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3" Type="http://schemas.openxmlformats.org/officeDocument/2006/relationships/image" Target="../media/image32.emf"/><Relationship Id="rId18" Type="http://schemas.openxmlformats.org/officeDocument/2006/relationships/image" Target="../media/image37.emf"/><Relationship Id="rId26" Type="http://schemas.openxmlformats.org/officeDocument/2006/relationships/image" Target="../media/image44.emf"/><Relationship Id="rId39" Type="http://schemas.openxmlformats.org/officeDocument/2006/relationships/image" Target="../media/image52.emf"/><Relationship Id="rId21" Type="http://schemas.openxmlformats.org/officeDocument/2006/relationships/image" Target="../media/image40.emf"/><Relationship Id="rId34" Type="http://schemas.openxmlformats.org/officeDocument/2006/relationships/image" Target="../media/image6.emf"/><Relationship Id="rId42" Type="http://schemas.openxmlformats.org/officeDocument/2006/relationships/image" Target="../media/image55.emf"/><Relationship Id="rId47" Type="http://schemas.openxmlformats.org/officeDocument/2006/relationships/image" Target="../media/image59.emf"/><Relationship Id="rId50" Type="http://schemas.openxmlformats.org/officeDocument/2006/relationships/image" Target="../media/image62.emf"/><Relationship Id="rId55" Type="http://schemas.openxmlformats.org/officeDocument/2006/relationships/image" Target="../media/image8.emf"/><Relationship Id="rId63" Type="http://schemas.openxmlformats.org/officeDocument/2006/relationships/image" Target="../media/image70.emf"/><Relationship Id="rId68" Type="http://schemas.openxmlformats.org/officeDocument/2006/relationships/image" Target="../media/image75.emf"/><Relationship Id="rId76" Type="http://schemas.openxmlformats.org/officeDocument/2006/relationships/image" Target="../media/image13.emf"/><Relationship Id="rId84" Type="http://schemas.openxmlformats.org/officeDocument/2006/relationships/image" Target="../media/image86.emf"/><Relationship Id="rId7" Type="http://schemas.openxmlformats.org/officeDocument/2006/relationships/image" Target="../media/image29.emf"/><Relationship Id="rId71" Type="http://schemas.openxmlformats.org/officeDocument/2006/relationships/image" Target="../media/image78.emf"/><Relationship Id="rId2" Type="http://schemas.openxmlformats.org/officeDocument/2006/relationships/image" Target="../media/image24.emf"/><Relationship Id="rId16" Type="http://schemas.openxmlformats.org/officeDocument/2006/relationships/image" Target="../media/image35.emf"/><Relationship Id="rId29" Type="http://schemas.openxmlformats.org/officeDocument/2006/relationships/image" Target="../media/image47.emf"/><Relationship Id="rId11" Type="http://schemas.openxmlformats.org/officeDocument/2006/relationships/image" Target="../media/image16.emf"/><Relationship Id="rId24" Type="http://schemas.openxmlformats.org/officeDocument/2006/relationships/image" Target="../media/image23.emf"/><Relationship Id="rId32" Type="http://schemas.openxmlformats.org/officeDocument/2006/relationships/image" Target="../media/image48.emf"/><Relationship Id="rId37" Type="http://schemas.openxmlformats.org/officeDocument/2006/relationships/image" Target="../media/image51.emf"/><Relationship Id="rId40" Type="http://schemas.openxmlformats.org/officeDocument/2006/relationships/image" Target="../media/image53.emf"/><Relationship Id="rId45" Type="http://schemas.openxmlformats.org/officeDocument/2006/relationships/image" Target="../media/image58.emf"/><Relationship Id="rId53" Type="http://schemas.openxmlformats.org/officeDocument/2006/relationships/image" Target="../media/image63.emf"/><Relationship Id="rId58" Type="http://schemas.openxmlformats.org/officeDocument/2006/relationships/image" Target="../media/image15.emf"/><Relationship Id="rId66" Type="http://schemas.openxmlformats.org/officeDocument/2006/relationships/image" Target="../media/image73.emf"/><Relationship Id="rId74" Type="http://schemas.openxmlformats.org/officeDocument/2006/relationships/image" Target="../media/image81.emf"/><Relationship Id="rId79" Type="http://schemas.openxmlformats.org/officeDocument/2006/relationships/image" Target="../media/image1.emf"/><Relationship Id="rId87" Type="http://schemas.openxmlformats.org/officeDocument/2006/relationships/image" Target="../media/image87.emf"/><Relationship Id="rId5" Type="http://schemas.openxmlformats.org/officeDocument/2006/relationships/image" Target="../media/image27.emf"/><Relationship Id="rId61" Type="http://schemas.openxmlformats.org/officeDocument/2006/relationships/image" Target="../media/image68.emf"/><Relationship Id="rId82" Type="http://schemas.openxmlformats.org/officeDocument/2006/relationships/image" Target="../media/image21.emf"/><Relationship Id="rId19" Type="http://schemas.openxmlformats.org/officeDocument/2006/relationships/image" Target="../media/image38.emf"/><Relationship Id="rId4" Type="http://schemas.openxmlformats.org/officeDocument/2006/relationships/image" Target="../media/image26.emf"/><Relationship Id="rId9" Type="http://schemas.openxmlformats.org/officeDocument/2006/relationships/image" Target="../media/image31.emf"/><Relationship Id="rId14" Type="http://schemas.openxmlformats.org/officeDocument/2006/relationships/image" Target="../media/image33.emf"/><Relationship Id="rId22" Type="http://schemas.openxmlformats.org/officeDocument/2006/relationships/image" Target="../media/image41.emf"/><Relationship Id="rId27" Type="http://schemas.openxmlformats.org/officeDocument/2006/relationships/image" Target="../media/image45.emf"/><Relationship Id="rId30" Type="http://schemas.openxmlformats.org/officeDocument/2006/relationships/image" Target="../media/image22.emf"/><Relationship Id="rId35" Type="http://schemas.openxmlformats.org/officeDocument/2006/relationships/image" Target="../media/image49.emf"/><Relationship Id="rId43" Type="http://schemas.openxmlformats.org/officeDocument/2006/relationships/image" Target="../media/image56.emf"/><Relationship Id="rId48" Type="http://schemas.openxmlformats.org/officeDocument/2006/relationships/image" Target="../media/image60.emf"/><Relationship Id="rId56" Type="http://schemas.openxmlformats.org/officeDocument/2006/relationships/image" Target="../media/image9.emf"/><Relationship Id="rId64" Type="http://schemas.openxmlformats.org/officeDocument/2006/relationships/image" Target="../media/image71.emf"/><Relationship Id="rId69" Type="http://schemas.openxmlformats.org/officeDocument/2006/relationships/image" Target="../media/image76.emf"/><Relationship Id="rId77" Type="http://schemas.openxmlformats.org/officeDocument/2006/relationships/image" Target="../media/image19.emf"/><Relationship Id="rId8" Type="http://schemas.openxmlformats.org/officeDocument/2006/relationships/image" Target="../media/image30.emf"/><Relationship Id="rId51" Type="http://schemas.openxmlformats.org/officeDocument/2006/relationships/image" Target="../media/image12.emf"/><Relationship Id="rId72" Type="http://schemas.openxmlformats.org/officeDocument/2006/relationships/image" Target="../media/image79.emf"/><Relationship Id="rId80" Type="http://schemas.openxmlformats.org/officeDocument/2006/relationships/image" Target="../media/image3.emf"/><Relationship Id="rId85" Type="http://schemas.openxmlformats.org/officeDocument/2006/relationships/image" Target="../media/image2.emf"/><Relationship Id="rId3" Type="http://schemas.openxmlformats.org/officeDocument/2006/relationships/image" Target="../media/image25.emf"/><Relationship Id="rId12" Type="http://schemas.openxmlformats.org/officeDocument/2006/relationships/image" Target="../media/image18.emf"/><Relationship Id="rId17" Type="http://schemas.openxmlformats.org/officeDocument/2006/relationships/image" Target="../media/image36.emf"/><Relationship Id="rId25" Type="http://schemas.openxmlformats.org/officeDocument/2006/relationships/image" Target="../media/image43.emf"/><Relationship Id="rId33" Type="http://schemas.openxmlformats.org/officeDocument/2006/relationships/image" Target="../media/image17.emf"/><Relationship Id="rId38" Type="http://schemas.openxmlformats.org/officeDocument/2006/relationships/image" Target="../media/image5.emf"/><Relationship Id="rId46" Type="http://schemas.openxmlformats.org/officeDocument/2006/relationships/image" Target="../media/image7.emf"/><Relationship Id="rId59" Type="http://schemas.openxmlformats.org/officeDocument/2006/relationships/image" Target="../media/image66.emf"/><Relationship Id="rId67" Type="http://schemas.openxmlformats.org/officeDocument/2006/relationships/image" Target="../media/image74.emf"/><Relationship Id="rId20" Type="http://schemas.openxmlformats.org/officeDocument/2006/relationships/image" Target="../media/image39.emf"/><Relationship Id="rId41" Type="http://schemas.openxmlformats.org/officeDocument/2006/relationships/image" Target="../media/image54.emf"/><Relationship Id="rId54" Type="http://schemas.openxmlformats.org/officeDocument/2006/relationships/image" Target="../media/image64.emf"/><Relationship Id="rId62" Type="http://schemas.openxmlformats.org/officeDocument/2006/relationships/image" Target="../media/image69.emf"/><Relationship Id="rId70" Type="http://schemas.openxmlformats.org/officeDocument/2006/relationships/image" Target="../media/image77.emf"/><Relationship Id="rId75" Type="http://schemas.openxmlformats.org/officeDocument/2006/relationships/image" Target="../media/image82.emf"/><Relationship Id="rId83" Type="http://schemas.openxmlformats.org/officeDocument/2006/relationships/image" Target="../media/image85.emf"/><Relationship Id="rId88" Type="http://schemas.openxmlformats.org/officeDocument/2006/relationships/image" Target="../media/image88.emf"/><Relationship Id="rId1" Type="http://schemas.openxmlformats.org/officeDocument/2006/relationships/image" Target="../media/image4.emf"/><Relationship Id="rId6" Type="http://schemas.openxmlformats.org/officeDocument/2006/relationships/image" Target="../media/image28.emf"/><Relationship Id="rId15" Type="http://schemas.openxmlformats.org/officeDocument/2006/relationships/image" Target="../media/image34.emf"/><Relationship Id="rId23" Type="http://schemas.openxmlformats.org/officeDocument/2006/relationships/image" Target="../media/image42.emf"/><Relationship Id="rId28" Type="http://schemas.openxmlformats.org/officeDocument/2006/relationships/image" Target="../media/image46.emf"/><Relationship Id="rId36" Type="http://schemas.openxmlformats.org/officeDocument/2006/relationships/image" Target="../media/image50.emf"/><Relationship Id="rId49" Type="http://schemas.openxmlformats.org/officeDocument/2006/relationships/image" Target="../media/image61.emf"/><Relationship Id="rId57" Type="http://schemas.openxmlformats.org/officeDocument/2006/relationships/image" Target="../media/image65.emf"/><Relationship Id="rId10" Type="http://schemas.openxmlformats.org/officeDocument/2006/relationships/image" Target="../media/image10.emf"/><Relationship Id="rId31" Type="http://schemas.openxmlformats.org/officeDocument/2006/relationships/image" Target="../media/image14.emf"/><Relationship Id="rId44" Type="http://schemas.openxmlformats.org/officeDocument/2006/relationships/image" Target="../media/image57.emf"/><Relationship Id="rId52" Type="http://schemas.openxmlformats.org/officeDocument/2006/relationships/image" Target="../media/image11.emf"/><Relationship Id="rId60" Type="http://schemas.openxmlformats.org/officeDocument/2006/relationships/image" Target="../media/image67.emf"/><Relationship Id="rId65" Type="http://schemas.openxmlformats.org/officeDocument/2006/relationships/image" Target="../media/image72.emf"/><Relationship Id="rId73" Type="http://schemas.openxmlformats.org/officeDocument/2006/relationships/image" Target="../media/image80.emf"/><Relationship Id="rId78" Type="http://schemas.openxmlformats.org/officeDocument/2006/relationships/image" Target="../media/image83.emf"/><Relationship Id="rId81" Type="http://schemas.openxmlformats.org/officeDocument/2006/relationships/image" Target="../media/image84.emf"/><Relationship Id="rId86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7</xdr:row>
      <xdr:rowOff>200025</xdr:rowOff>
    </xdr:from>
    <xdr:to>
      <xdr:col>6</xdr:col>
      <xdr:colOff>95250</xdr:colOff>
      <xdr:row>27</xdr:row>
      <xdr:rowOff>257175</xdr:rowOff>
    </xdr:to>
    <xdr:cxnSp macro="">
      <xdr:nvCxnSpPr>
        <xdr:cNvPr id="2" name="Přímá spojovací čára 1"/>
        <xdr:cNvCxnSpPr/>
      </xdr:nvCxnSpPr>
      <xdr:spPr bwMode="auto">
        <a:xfrm>
          <a:off x="5324475" y="1533525"/>
          <a:ext cx="0" cy="7296150"/>
        </a:xfrm>
        <a:prstGeom prst="line">
          <a:avLst/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10</xdr:col>
      <xdr:colOff>523878</xdr:colOff>
      <xdr:row>7</xdr:row>
      <xdr:rowOff>200024</xdr:rowOff>
    </xdr:from>
    <xdr:to>
      <xdr:col>15</xdr:col>
      <xdr:colOff>76200</xdr:colOff>
      <xdr:row>11</xdr:row>
      <xdr:rowOff>209549</xdr:rowOff>
    </xdr:to>
    <xdr:cxnSp macro="">
      <xdr:nvCxnSpPr>
        <xdr:cNvPr id="3" name="Pravoúhlá spojovací čára 2"/>
        <xdr:cNvCxnSpPr/>
      </xdr:nvCxnSpPr>
      <xdr:spPr bwMode="auto">
        <a:xfrm rot="10800000" flipV="1">
          <a:off x="6991353" y="1552574"/>
          <a:ext cx="5257797" cy="1533525"/>
        </a:xfrm>
        <a:prstGeom prst="bentConnector3">
          <a:avLst>
            <a:gd name="adj1" fmla="val -90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9525</xdr:colOff>
      <xdr:row>13</xdr:row>
      <xdr:rowOff>219075</xdr:rowOff>
    </xdr:from>
    <xdr:to>
      <xdr:col>15</xdr:col>
      <xdr:colOff>133350</xdr:colOff>
      <xdr:row>15</xdr:row>
      <xdr:rowOff>228600</xdr:rowOff>
    </xdr:to>
    <xdr:cxnSp macro="">
      <xdr:nvCxnSpPr>
        <xdr:cNvPr id="4" name="Pravoúhlá spojovací čára 3"/>
        <xdr:cNvCxnSpPr/>
      </xdr:nvCxnSpPr>
      <xdr:spPr bwMode="auto">
        <a:xfrm>
          <a:off x="7324725" y="4000500"/>
          <a:ext cx="5572125" cy="771525"/>
        </a:xfrm>
        <a:prstGeom prst="bentConnector3">
          <a:avLst>
            <a:gd name="adj1" fmla="val 99915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11</xdr:col>
      <xdr:colOff>19050</xdr:colOff>
      <xdr:row>22</xdr:row>
      <xdr:rowOff>200025</xdr:rowOff>
    </xdr:from>
    <xdr:to>
      <xdr:col>15</xdr:col>
      <xdr:colOff>104775</xdr:colOff>
      <xdr:row>23</xdr:row>
      <xdr:rowOff>190500</xdr:rowOff>
    </xdr:to>
    <xdr:cxnSp macro="">
      <xdr:nvCxnSpPr>
        <xdr:cNvPr id="10" name="Pravoúhlá spojovací čára 9"/>
        <xdr:cNvCxnSpPr/>
      </xdr:nvCxnSpPr>
      <xdr:spPr bwMode="auto">
        <a:xfrm>
          <a:off x="7334250" y="7410450"/>
          <a:ext cx="5534025" cy="371475"/>
        </a:xfrm>
        <a:prstGeom prst="bentConnector3">
          <a:avLst>
            <a:gd name="adj1" fmla="val 99914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  <xdr:twoCellAnchor>
    <xdr:from>
      <xdr:col>10</xdr:col>
      <xdr:colOff>390525</xdr:colOff>
      <xdr:row>17</xdr:row>
      <xdr:rowOff>200024</xdr:rowOff>
    </xdr:from>
    <xdr:to>
      <xdr:col>15</xdr:col>
      <xdr:colOff>104775</xdr:colOff>
      <xdr:row>21</xdr:row>
      <xdr:rowOff>228599</xdr:rowOff>
    </xdr:to>
    <xdr:cxnSp macro="">
      <xdr:nvCxnSpPr>
        <xdr:cNvPr id="15" name="Pravoúhlá spojovací čára 14"/>
        <xdr:cNvCxnSpPr/>
      </xdr:nvCxnSpPr>
      <xdr:spPr bwMode="auto">
        <a:xfrm rot="10800000" flipV="1">
          <a:off x="6981825" y="5343524"/>
          <a:ext cx="5295900" cy="1171575"/>
        </a:xfrm>
        <a:prstGeom prst="bentConnector3">
          <a:avLst>
            <a:gd name="adj1" fmla="val 180"/>
          </a:avLst>
        </a:prstGeom>
        <a:solidFill>
          <a:srgbClr val="FFFFFF"/>
        </a:solidFill>
        <a:ln w="25400" cap="flat" cmpd="sng" algn="ctr">
          <a:solidFill>
            <a:srgbClr val="000000"/>
          </a:solidFill>
          <a:prstDash val="solid"/>
          <a:round/>
          <a:headEnd type="none" w="med" len="med"/>
          <a:tailEnd type="stealth" w="lg" len="lg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00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3.bin"/><Relationship Id="rId21" Type="http://schemas.openxmlformats.org/officeDocument/2006/relationships/oleObject" Target="../embeddings/oleObject18.bin"/><Relationship Id="rId42" Type="http://schemas.openxmlformats.org/officeDocument/2006/relationships/oleObject" Target="../embeddings/oleObject39.bin"/><Relationship Id="rId47" Type="http://schemas.openxmlformats.org/officeDocument/2006/relationships/oleObject" Target="../embeddings/oleObject44.bin"/><Relationship Id="rId63" Type="http://schemas.openxmlformats.org/officeDocument/2006/relationships/oleObject" Target="../embeddings/oleObject60.bin"/><Relationship Id="rId68" Type="http://schemas.openxmlformats.org/officeDocument/2006/relationships/oleObject" Target="../embeddings/oleObject65.bin"/><Relationship Id="rId84" Type="http://schemas.openxmlformats.org/officeDocument/2006/relationships/oleObject" Target="../embeddings/oleObject81.bin"/><Relationship Id="rId89" Type="http://schemas.openxmlformats.org/officeDocument/2006/relationships/oleObject" Target="../embeddings/oleObject86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8.bin"/><Relationship Id="rId92" Type="http://schemas.openxmlformats.org/officeDocument/2006/relationships/oleObject" Target="../embeddings/oleObject89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9" Type="http://schemas.openxmlformats.org/officeDocument/2006/relationships/oleObject" Target="../embeddings/oleObject26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37" Type="http://schemas.openxmlformats.org/officeDocument/2006/relationships/oleObject" Target="../embeddings/oleObject34.bin"/><Relationship Id="rId40" Type="http://schemas.openxmlformats.org/officeDocument/2006/relationships/oleObject" Target="../embeddings/oleObject37.bin"/><Relationship Id="rId45" Type="http://schemas.openxmlformats.org/officeDocument/2006/relationships/oleObject" Target="../embeddings/oleObject42.bin"/><Relationship Id="rId53" Type="http://schemas.openxmlformats.org/officeDocument/2006/relationships/oleObject" Target="../embeddings/oleObject50.bin"/><Relationship Id="rId58" Type="http://schemas.openxmlformats.org/officeDocument/2006/relationships/oleObject" Target="../embeddings/oleObject55.bin"/><Relationship Id="rId66" Type="http://schemas.openxmlformats.org/officeDocument/2006/relationships/oleObject" Target="../embeddings/oleObject63.bin"/><Relationship Id="rId74" Type="http://schemas.openxmlformats.org/officeDocument/2006/relationships/oleObject" Target="../embeddings/oleObject71.bin"/><Relationship Id="rId79" Type="http://schemas.openxmlformats.org/officeDocument/2006/relationships/oleObject" Target="../embeddings/oleObject76.bin"/><Relationship Id="rId87" Type="http://schemas.openxmlformats.org/officeDocument/2006/relationships/oleObject" Target="../embeddings/oleObject84.bin"/><Relationship Id="rId102" Type="http://schemas.openxmlformats.org/officeDocument/2006/relationships/oleObject" Target="../embeddings/oleObject99.bin"/><Relationship Id="rId5" Type="http://schemas.openxmlformats.org/officeDocument/2006/relationships/oleObject" Target="../embeddings/oleObject2.bin"/><Relationship Id="rId61" Type="http://schemas.openxmlformats.org/officeDocument/2006/relationships/oleObject" Target="../embeddings/oleObject58.bin"/><Relationship Id="rId82" Type="http://schemas.openxmlformats.org/officeDocument/2006/relationships/oleObject" Target="../embeddings/oleObject79.bin"/><Relationship Id="rId90" Type="http://schemas.openxmlformats.org/officeDocument/2006/relationships/oleObject" Target="../embeddings/oleObject87.bin"/><Relationship Id="rId95" Type="http://schemas.openxmlformats.org/officeDocument/2006/relationships/oleObject" Target="../embeddings/oleObject92.bin"/><Relationship Id="rId19" Type="http://schemas.openxmlformats.org/officeDocument/2006/relationships/oleObject" Target="../embeddings/oleObject1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Relationship Id="rId43" Type="http://schemas.openxmlformats.org/officeDocument/2006/relationships/oleObject" Target="../embeddings/oleObject40.bin"/><Relationship Id="rId48" Type="http://schemas.openxmlformats.org/officeDocument/2006/relationships/oleObject" Target="../embeddings/oleObject45.bin"/><Relationship Id="rId56" Type="http://schemas.openxmlformats.org/officeDocument/2006/relationships/oleObject" Target="../embeddings/oleObject53.bin"/><Relationship Id="rId64" Type="http://schemas.openxmlformats.org/officeDocument/2006/relationships/oleObject" Target="../embeddings/oleObject61.bin"/><Relationship Id="rId69" Type="http://schemas.openxmlformats.org/officeDocument/2006/relationships/oleObject" Target="../embeddings/oleObject66.bin"/><Relationship Id="rId77" Type="http://schemas.openxmlformats.org/officeDocument/2006/relationships/oleObject" Target="../embeddings/oleObject74.bin"/><Relationship Id="rId100" Type="http://schemas.openxmlformats.org/officeDocument/2006/relationships/oleObject" Target="../embeddings/oleObject97.bin"/><Relationship Id="rId105" Type="http://schemas.openxmlformats.org/officeDocument/2006/relationships/oleObject" Target="../embeddings/oleObject102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8.bin"/><Relationship Id="rId72" Type="http://schemas.openxmlformats.org/officeDocument/2006/relationships/oleObject" Target="../embeddings/oleObject69.bin"/><Relationship Id="rId80" Type="http://schemas.openxmlformats.org/officeDocument/2006/relationships/oleObject" Target="../embeddings/oleObject77.bin"/><Relationship Id="rId85" Type="http://schemas.openxmlformats.org/officeDocument/2006/relationships/oleObject" Target="../embeddings/oleObject82.bin"/><Relationship Id="rId93" Type="http://schemas.openxmlformats.org/officeDocument/2006/relationships/oleObject" Target="../embeddings/oleObject90.bin"/><Relationship Id="rId98" Type="http://schemas.openxmlformats.org/officeDocument/2006/relationships/oleObject" Target="../embeddings/oleObject95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38" Type="http://schemas.openxmlformats.org/officeDocument/2006/relationships/oleObject" Target="../embeddings/oleObject35.bin"/><Relationship Id="rId46" Type="http://schemas.openxmlformats.org/officeDocument/2006/relationships/oleObject" Target="../embeddings/oleObject43.bin"/><Relationship Id="rId59" Type="http://schemas.openxmlformats.org/officeDocument/2006/relationships/oleObject" Target="../embeddings/oleObject56.bin"/><Relationship Id="rId67" Type="http://schemas.openxmlformats.org/officeDocument/2006/relationships/oleObject" Target="../embeddings/oleObject64.bin"/><Relationship Id="rId103" Type="http://schemas.openxmlformats.org/officeDocument/2006/relationships/oleObject" Target="../embeddings/oleObject100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8.bin"/><Relationship Id="rId54" Type="http://schemas.openxmlformats.org/officeDocument/2006/relationships/oleObject" Target="../embeddings/oleObject51.bin"/><Relationship Id="rId62" Type="http://schemas.openxmlformats.org/officeDocument/2006/relationships/oleObject" Target="../embeddings/oleObject59.bin"/><Relationship Id="rId70" Type="http://schemas.openxmlformats.org/officeDocument/2006/relationships/oleObject" Target="../embeddings/oleObject67.bin"/><Relationship Id="rId75" Type="http://schemas.openxmlformats.org/officeDocument/2006/relationships/oleObject" Target="../embeddings/oleObject72.bin"/><Relationship Id="rId83" Type="http://schemas.openxmlformats.org/officeDocument/2006/relationships/oleObject" Target="../embeddings/oleObject80.bin"/><Relationship Id="rId88" Type="http://schemas.openxmlformats.org/officeDocument/2006/relationships/oleObject" Target="../embeddings/oleObject85.bin"/><Relationship Id="rId91" Type="http://schemas.openxmlformats.org/officeDocument/2006/relationships/oleObject" Target="../embeddings/oleObject88.bin"/><Relationship Id="rId96" Type="http://schemas.openxmlformats.org/officeDocument/2006/relationships/oleObject" Target="../embeddings/oleObject9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36" Type="http://schemas.openxmlformats.org/officeDocument/2006/relationships/oleObject" Target="../embeddings/oleObject33.bin"/><Relationship Id="rId49" Type="http://schemas.openxmlformats.org/officeDocument/2006/relationships/oleObject" Target="../embeddings/oleObject46.bin"/><Relationship Id="rId57" Type="http://schemas.openxmlformats.org/officeDocument/2006/relationships/oleObject" Target="../embeddings/oleObject54.bin"/><Relationship Id="rId10" Type="http://schemas.openxmlformats.org/officeDocument/2006/relationships/oleObject" Target="../embeddings/oleObject7.bin"/><Relationship Id="rId31" Type="http://schemas.openxmlformats.org/officeDocument/2006/relationships/oleObject" Target="../embeddings/oleObject28.bin"/><Relationship Id="rId44" Type="http://schemas.openxmlformats.org/officeDocument/2006/relationships/oleObject" Target="../embeddings/oleObject41.bin"/><Relationship Id="rId52" Type="http://schemas.openxmlformats.org/officeDocument/2006/relationships/oleObject" Target="../embeddings/oleObject49.bin"/><Relationship Id="rId60" Type="http://schemas.openxmlformats.org/officeDocument/2006/relationships/oleObject" Target="../embeddings/oleObject57.bin"/><Relationship Id="rId65" Type="http://schemas.openxmlformats.org/officeDocument/2006/relationships/oleObject" Target="../embeddings/oleObject62.bin"/><Relationship Id="rId73" Type="http://schemas.openxmlformats.org/officeDocument/2006/relationships/oleObject" Target="../embeddings/oleObject70.bin"/><Relationship Id="rId78" Type="http://schemas.openxmlformats.org/officeDocument/2006/relationships/oleObject" Target="../embeddings/oleObject75.bin"/><Relationship Id="rId81" Type="http://schemas.openxmlformats.org/officeDocument/2006/relationships/oleObject" Target="../embeddings/oleObject78.bin"/><Relationship Id="rId86" Type="http://schemas.openxmlformats.org/officeDocument/2006/relationships/oleObject" Target="../embeddings/oleObject83.bin"/><Relationship Id="rId94" Type="http://schemas.openxmlformats.org/officeDocument/2006/relationships/oleObject" Target="../embeddings/oleObject91.bin"/><Relationship Id="rId99" Type="http://schemas.openxmlformats.org/officeDocument/2006/relationships/oleObject" Target="../embeddings/oleObject96.bin"/><Relationship Id="rId101" Type="http://schemas.openxmlformats.org/officeDocument/2006/relationships/oleObject" Target="../embeddings/oleObject9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9" Type="http://schemas.openxmlformats.org/officeDocument/2006/relationships/oleObject" Target="../embeddings/oleObject36.bin"/><Relationship Id="rId34" Type="http://schemas.openxmlformats.org/officeDocument/2006/relationships/oleObject" Target="../embeddings/oleObject31.bin"/><Relationship Id="rId50" Type="http://schemas.openxmlformats.org/officeDocument/2006/relationships/oleObject" Target="../embeddings/oleObject47.bin"/><Relationship Id="rId55" Type="http://schemas.openxmlformats.org/officeDocument/2006/relationships/oleObject" Target="../embeddings/oleObject52.bin"/><Relationship Id="rId76" Type="http://schemas.openxmlformats.org/officeDocument/2006/relationships/oleObject" Target="../embeddings/oleObject73.bin"/><Relationship Id="rId97" Type="http://schemas.openxmlformats.org/officeDocument/2006/relationships/oleObject" Target="../embeddings/oleObject94.bin"/><Relationship Id="rId104" Type="http://schemas.openxmlformats.org/officeDocument/2006/relationships/oleObject" Target="../embeddings/oleObject10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8.bin"/><Relationship Id="rId13" Type="http://schemas.openxmlformats.org/officeDocument/2006/relationships/oleObject" Target="../embeddings/oleObject113.bin"/><Relationship Id="rId18" Type="http://schemas.openxmlformats.org/officeDocument/2006/relationships/oleObject" Target="../embeddings/oleObject118.bin"/><Relationship Id="rId26" Type="http://schemas.openxmlformats.org/officeDocument/2006/relationships/oleObject" Target="../embeddings/oleObject126.bin"/><Relationship Id="rId3" Type="http://schemas.openxmlformats.org/officeDocument/2006/relationships/oleObject" Target="../embeddings/oleObject103.bin"/><Relationship Id="rId21" Type="http://schemas.openxmlformats.org/officeDocument/2006/relationships/oleObject" Target="../embeddings/oleObject121.bin"/><Relationship Id="rId7" Type="http://schemas.openxmlformats.org/officeDocument/2006/relationships/oleObject" Target="../embeddings/oleObject107.bin"/><Relationship Id="rId12" Type="http://schemas.openxmlformats.org/officeDocument/2006/relationships/oleObject" Target="../embeddings/oleObject112.bin"/><Relationship Id="rId17" Type="http://schemas.openxmlformats.org/officeDocument/2006/relationships/oleObject" Target="../embeddings/oleObject117.bin"/><Relationship Id="rId25" Type="http://schemas.openxmlformats.org/officeDocument/2006/relationships/oleObject" Target="../embeddings/oleObject125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116.bin"/><Relationship Id="rId20" Type="http://schemas.openxmlformats.org/officeDocument/2006/relationships/oleObject" Target="../embeddings/oleObject120.bin"/><Relationship Id="rId29" Type="http://schemas.openxmlformats.org/officeDocument/2006/relationships/oleObject" Target="../embeddings/oleObject129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06.bin"/><Relationship Id="rId11" Type="http://schemas.openxmlformats.org/officeDocument/2006/relationships/oleObject" Target="../embeddings/oleObject111.bin"/><Relationship Id="rId24" Type="http://schemas.openxmlformats.org/officeDocument/2006/relationships/oleObject" Target="../embeddings/oleObject124.bin"/><Relationship Id="rId5" Type="http://schemas.openxmlformats.org/officeDocument/2006/relationships/oleObject" Target="../embeddings/oleObject105.bin"/><Relationship Id="rId15" Type="http://schemas.openxmlformats.org/officeDocument/2006/relationships/oleObject" Target="../embeddings/oleObject115.bin"/><Relationship Id="rId23" Type="http://schemas.openxmlformats.org/officeDocument/2006/relationships/oleObject" Target="../embeddings/oleObject123.bin"/><Relationship Id="rId28" Type="http://schemas.openxmlformats.org/officeDocument/2006/relationships/oleObject" Target="../embeddings/oleObject128.bin"/><Relationship Id="rId10" Type="http://schemas.openxmlformats.org/officeDocument/2006/relationships/oleObject" Target="../embeddings/oleObject110.bin"/><Relationship Id="rId19" Type="http://schemas.openxmlformats.org/officeDocument/2006/relationships/oleObject" Target="../embeddings/oleObject119.bin"/><Relationship Id="rId4" Type="http://schemas.openxmlformats.org/officeDocument/2006/relationships/oleObject" Target="../embeddings/oleObject104.bin"/><Relationship Id="rId9" Type="http://schemas.openxmlformats.org/officeDocument/2006/relationships/oleObject" Target="../embeddings/oleObject109.bin"/><Relationship Id="rId14" Type="http://schemas.openxmlformats.org/officeDocument/2006/relationships/oleObject" Target="../embeddings/oleObject114.bin"/><Relationship Id="rId22" Type="http://schemas.openxmlformats.org/officeDocument/2006/relationships/oleObject" Target="../embeddings/oleObject122.bin"/><Relationship Id="rId27" Type="http://schemas.openxmlformats.org/officeDocument/2006/relationships/oleObject" Target="../embeddings/oleObject127.bin"/><Relationship Id="rId30" Type="http://schemas.openxmlformats.org/officeDocument/2006/relationships/oleObject" Target="../embeddings/oleObject13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41.bin"/><Relationship Id="rId18" Type="http://schemas.openxmlformats.org/officeDocument/2006/relationships/oleObject" Target="../embeddings/oleObject146.bin"/><Relationship Id="rId26" Type="http://schemas.openxmlformats.org/officeDocument/2006/relationships/oleObject" Target="../embeddings/oleObject154.bin"/><Relationship Id="rId39" Type="http://schemas.openxmlformats.org/officeDocument/2006/relationships/oleObject" Target="../embeddings/oleObject167.bin"/><Relationship Id="rId21" Type="http://schemas.openxmlformats.org/officeDocument/2006/relationships/oleObject" Target="../embeddings/oleObject149.bin"/><Relationship Id="rId34" Type="http://schemas.openxmlformats.org/officeDocument/2006/relationships/oleObject" Target="../embeddings/oleObject162.bin"/><Relationship Id="rId42" Type="http://schemas.openxmlformats.org/officeDocument/2006/relationships/oleObject" Target="../embeddings/oleObject170.bin"/><Relationship Id="rId47" Type="http://schemas.openxmlformats.org/officeDocument/2006/relationships/oleObject" Target="../embeddings/oleObject175.bin"/><Relationship Id="rId50" Type="http://schemas.openxmlformats.org/officeDocument/2006/relationships/oleObject" Target="../embeddings/oleObject178.bin"/><Relationship Id="rId55" Type="http://schemas.openxmlformats.org/officeDocument/2006/relationships/oleObject" Target="../embeddings/oleObject183.bin"/><Relationship Id="rId63" Type="http://schemas.openxmlformats.org/officeDocument/2006/relationships/oleObject" Target="../embeddings/oleObject191.bin"/><Relationship Id="rId68" Type="http://schemas.openxmlformats.org/officeDocument/2006/relationships/oleObject" Target="../embeddings/oleObject196.bin"/><Relationship Id="rId76" Type="http://schemas.openxmlformats.org/officeDocument/2006/relationships/oleObject" Target="../embeddings/oleObject204.bin"/><Relationship Id="rId84" Type="http://schemas.openxmlformats.org/officeDocument/2006/relationships/oleObject" Target="../embeddings/oleObject212.bin"/><Relationship Id="rId89" Type="http://schemas.openxmlformats.org/officeDocument/2006/relationships/oleObject" Target="../embeddings/oleObject217.bin"/><Relationship Id="rId7" Type="http://schemas.openxmlformats.org/officeDocument/2006/relationships/oleObject" Target="../embeddings/oleObject135.bin"/><Relationship Id="rId71" Type="http://schemas.openxmlformats.org/officeDocument/2006/relationships/oleObject" Target="../embeddings/oleObject199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144.bin"/><Relationship Id="rId29" Type="http://schemas.openxmlformats.org/officeDocument/2006/relationships/oleObject" Target="../embeddings/oleObject157.bin"/><Relationship Id="rId11" Type="http://schemas.openxmlformats.org/officeDocument/2006/relationships/oleObject" Target="../embeddings/oleObject139.bin"/><Relationship Id="rId24" Type="http://schemas.openxmlformats.org/officeDocument/2006/relationships/oleObject" Target="../embeddings/oleObject152.bin"/><Relationship Id="rId32" Type="http://schemas.openxmlformats.org/officeDocument/2006/relationships/oleObject" Target="../embeddings/oleObject160.bin"/><Relationship Id="rId37" Type="http://schemas.openxmlformats.org/officeDocument/2006/relationships/oleObject" Target="../embeddings/oleObject165.bin"/><Relationship Id="rId40" Type="http://schemas.openxmlformats.org/officeDocument/2006/relationships/oleObject" Target="../embeddings/oleObject168.bin"/><Relationship Id="rId45" Type="http://schemas.openxmlformats.org/officeDocument/2006/relationships/oleObject" Target="../embeddings/oleObject173.bin"/><Relationship Id="rId53" Type="http://schemas.openxmlformats.org/officeDocument/2006/relationships/oleObject" Target="../embeddings/oleObject181.bin"/><Relationship Id="rId58" Type="http://schemas.openxmlformats.org/officeDocument/2006/relationships/oleObject" Target="../embeddings/oleObject186.bin"/><Relationship Id="rId66" Type="http://schemas.openxmlformats.org/officeDocument/2006/relationships/oleObject" Target="../embeddings/oleObject194.bin"/><Relationship Id="rId74" Type="http://schemas.openxmlformats.org/officeDocument/2006/relationships/oleObject" Target="../embeddings/oleObject202.bin"/><Relationship Id="rId79" Type="http://schemas.openxmlformats.org/officeDocument/2006/relationships/oleObject" Target="../embeddings/oleObject207.bin"/><Relationship Id="rId87" Type="http://schemas.openxmlformats.org/officeDocument/2006/relationships/oleObject" Target="../embeddings/oleObject215.bin"/><Relationship Id="rId5" Type="http://schemas.openxmlformats.org/officeDocument/2006/relationships/oleObject" Target="../embeddings/oleObject133.bin"/><Relationship Id="rId61" Type="http://schemas.openxmlformats.org/officeDocument/2006/relationships/oleObject" Target="../embeddings/oleObject189.bin"/><Relationship Id="rId82" Type="http://schemas.openxmlformats.org/officeDocument/2006/relationships/oleObject" Target="../embeddings/oleObject210.bin"/><Relationship Id="rId90" Type="http://schemas.openxmlformats.org/officeDocument/2006/relationships/oleObject" Target="../embeddings/oleObject218.bin"/><Relationship Id="rId19" Type="http://schemas.openxmlformats.org/officeDocument/2006/relationships/oleObject" Target="../embeddings/oleObject147.bin"/><Relationship Id="rId4" Type="http://schemas.openxmlformats.org/officeDocument/2006/relationships/oleObject" Target="../embeddings/oleObject132.bin"/><Relationship Id="rId9" Type="http://schemas.openxmlformats.org/officeDocument/2006/relationships/oleObject" Target="../embeddings/oleObject137.bin"/><Relationship Id="rId14" Type="http://schemas.openxmlformats.org/officeDocument/2006/relationships/oleObject" Target="../embeddings/oleObject142.bin"/><Relationship Id="rId22" Type="http://schemas.openxmlformats.org/officeDocument/2006/relationships/oleObject" Target="../embeddings/oleObject150.bin"/><Relationship Id="rId27" Type="http://schemas.openxmlformats.org/officeDocument/2006/relationships/oleObject" Target="../embeddings/oleObject155.bin"/><Relationship Id="rId30" Type="http://schemas.openxmlformats.org/officeDocument/2006/relationships/oleObject" Target="../embeddings/oleObject158.bin"/><Relationship Id="rId35" Type="http://schemas.openxmlformats.org/officeDocument/2006/relationships/oleObject" Target="../embeddings/oleObject163.bin"/><Relationship Id="rId43" Type="http://schemas.openxmlformats.org/officeDocument/2006/relationships/oleObject" Target="../embeddings/oleObject171.bin"/><Relationship Id="rId48" Type="http://schemas.openxmlformats.org/officeDocument/2006/relationships/oleObject" Target="../embeddings/oleObject176.bin"/><Relationship Id="rId56" Type="http://schemas.openxmlformats.org/officeDocument/2006/relationships/oleObject" Target="../embeddings/oleObject184.bin"/><Relationship Id="rId64" Type="http://schemas.openxmlformats.org/officeDocument/2006/relationships/oleObject" Target="../embeddings/oleObject192.bin"/><Relationship Id="rId69" Type="http://schemas.openxmlformats.org/officeDocument/2006/relationships/oleObject" Target="../embeddings/oleObject197.bin"/><Relationship Id="rId77" Type="http://schemas.openxmlformats.org/officeDocument/2006/relationships/oleObject" Target="../embeddings/oleObject205.bin"/><Relationship Id="rId8" Type="http://schemas.openxmlformats.org/officeDocument/2006/relationships/oleObject" Target="../embeddings/oleObject136.bin"/><Relationship Id="rId51" Type="http://schemas.openxmlformats.org/officeDocument/2006/relationships/oleObject" Target="../embeddings/oleObject179.bin"/><Relationship Id="rId72" Type="http://schemas.openxmlformats.org/officeDocument/2006/relationships/oleObject" Target="../embeddings/oleObject200.bin"/><Relationship Id="rId80" Type="http://schemas.openxmlformats.org/officeDocument/2006/relationships/oleObject" Target="../embeddings/oleObject208.bin"/><Relationship Id="rId85" Type="http://schemas.openxmlformats.org/officeDocument/2006/relationships/oleObject" Target="../embeddings/oleObject213.bin"/><Relationship Id="rId3" Type="http://schemas.openxmlformats.org/officeDocument/2006/relationships/oleObject" Target="../embeddings/oleObject131.bin"/><Relationship Id="rId12" Type="http://schemas.openxmlformats.org/officeDocument/2006/relationships/oleObject" Target="../embeddings/oleObject140.bin"/><Relationship Id="rId17" Type="http://schemas.openxmlformats.org/officeDocument/2006/relationships/oleObject" Target="../embeddings/oleObject145.bin"/><Relationship Id="rId25" Type="http://schemas.openxmlformats.org/officeDocument/2006/relationships/oleObject" Target="../embeddings/oleObject153.bin"/><Relationship Id="rId33" Type="http://schemas.openxmlformats.org/officeDocument/2006/relationships/oleObject" Target="../embeddings/oleObject161.bin"/><Relationship Id="rId38" Type="http://schemas.openxmlformats.org/officeDocument/2006/relationships/oleObject" Target="../embeddings/oleObject166.bin"/><Relationship Id="rId46" Type="http://schemas.openxmlformats.org/officeDocument/2006/relationships/oleObject" Target="../embeddings/oleObject174.bin"/><Relationship Id="rId59" Type="http://schemas.openxmlformats.org/officeDocument/2006/relationships/oleObject" Target="../embeddings/oleObject187.bin"/><Relationship Id="rId67" Type="http://schemas.openxmlformats.org/officeDocument/2006/relationships/oleObject" Target="../embeddings/oleObject195.bin"/><Relationship Id="rId20" Type="http://schemas.openxmlformats.org/officeDocument/2006/relationships/oleObject" Target="../embeddings/oleObject148.bin"/><Relationship Id="rId41" Type="http://schemas.openxmlformats.org/officeDocument/2006/relationships/oleObject" Target="../embeddings/oleObject169.bin"/><Relationship Id="rId54" Type="http://schemas.openxmlformats.org/officeDocument/2006/relationships/oleObject" Target="../embeddings/oleObject182.bin"/><Relationship Id="rId62" Type="http://schemas.openxmlformats.org/officeDocument/2006/relationships/oleObject" Target="../embeddings/oleObject190.bin"/><Relationship Id="rId70" Type="http://schemas.openxmlformats.org/officeDocument/2006/relationships/oleObject" Target="../embeddings/oleObject198.bin"/><Relationship Id="rId75" Type="http://schemas.openxmlformats.org/officeDocument/2006/relationships/oleObject" Target="../embeddings/oleObject203.bin"/><Relationship Id="rId83" Type="http://schemas.openxmlformats.org/officeDocument/2006/relationships/oleObject" Target="../embeddings/oleObject211.bin"/><Relationship Id="rId88" Type="http://schemas.openxmlformats.org/officeDocument/2006/relationships/oleObject" Target="../embeddings/oleObject216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34.bin"/><Relationship Id="rId15" Type="http://schemas.openxmlformats.org/officeDocument/2006/relationships/oleObject" Target="../embeddings/oleObject143.bin"/><Relationship Id="rId23" Type="http://schemas.openxmlformats.org/officeDocument/2006/relationships/oleObject" Target="../embeddings/oleObject151.bin"/><Relationship Id="rId28" Type="http://schemas.openxmlformats.org/officeDocument/2006/relationships/oleObject" Target="../embeddings/oleObject156.bin"/><Relationship Id="rId36" Type="http://schemas.openxmlformats.org/officeDocument/2006/relationships/oleObject" Target="../embeddings/oleObject164.bin"/><Relationship Id="rId49" Type="http://schemas.openxmlformats.org/officeDocument/2006/relationships/oleObject" Target="../embeddings/oleObject177.bin"/><Relationship Id="rId57" Type="http://schemas.openxmlformats.org/officeDocument/2006/relationships/oleObject" Target="../embeddings/oleObject185.bin"/><Relationship Id="rId10" Type="http://schemas.openxmlformats.org/officeDocument/2006/relationships/oleObject" Target="../embeddings/oleObject138.bin"/><Relationship Id="rId31" Type="http://schemas.openxmlformats.org/officeDocument/2006/relationships/oleObject" Target="../embeddings/oleObject159.bin"/><Relationship Id="rId44" Type="http://schemas.openxmlformats.org/officeDocument/2006/relationships/oleObject" Target="../embeddings/oleObject172.bin"/><Relationship Id="rId52" Type="http://schemas.openxmlformats.org/officeDocument/2006/relationships/oleObject" Target="../embeddings/oleObject180.bin"/><Relationship Id="rId60" Type="http://schemas.openxmlformats.org/officeDocument/2006/relationships/oleObject" Target="../embeddings/oleObject188.bin"/><Relationship Id="rId65" Type="http://schemas.openxmlformats.org/officeDocument/2006/relationships/oleObject" Target="../embeddings/oleObject193.bin"/><Relationship Id="rId73" Type="http://schemas.openxmlformats.org/officeDocument/2006/relationships/oleObject" Target="../embeddings/oleObject201.bin"/><Relationship Id="rId78" Type="http://schemas.openxmlformats.org/officeDocument/2006/relationships/oleObject" Target="../embeddings/oleObject206.bin"/><Relationship Id="rId81" Type="http://schemas.openxmlformats.org/officeDocument/2006/relationships/oleObject" Target="../embeddings/oleObject209.bin"/><Relationship Id="rId86" Type="http://schemas.openxmlformats.org/officeDocument/2006/relationships/oleObject" Target="../embeddings/oleObject2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"/>
  <sheetViews>
    <sheetView showGridLines="0" tabSelected="1" workbookViewId="0">
      <pane ySplit="7" topLeftCell="A8" activePane="bottomLeft" state="frozen"/>
      <selection pane="bottomLeft" sqref="A1:C1"/>
    </sheetView>
  </sheetViews>
  <sheetFormatPr defaultRowHeight="11.25"/>
  <cols>
    <col min="1" max="1" width="4.6640625" customWidth="1"/>
    <col min="2" max="2" width="25.83203125" style="9" customWidth="1"/>
    <col min="3" max="3" width="37.1640625" style="9" customWidth="1"/>
    <col min="4" max="4" width="18.83203125" style="9" customWidth="1"/>
    <col min="5" max="5" width="9.33203125" style="9" customWidth="1"/>
    <col min="6" max="6" width="6.5" style="9" customWidth="1"/>
    <col min="7" max="7" width="2.83203125" style="9" customWidth="1"/>
    <col min="8" max="11" width="7" style="9" customWidth="1"/>
    <col min="12" max="12" width="4.6640625" style="9" customWidth="1"/>
    <col min="13" max="13" width="74.83203125" style="9" customWidth="1"/>
    <col min="14" max="14" width="9.33203125" style="9" customWidth="1"/>
    <col min="15" max="15" width="6.5" style="9" customWidth="1"/>
    <col min="16" max="16" width="2.83203125" style="9" customWidth="1"/>
    <col min="17" max="20" width="7" style="9" customWidth="1"/>
  </cols>
  <sheetData>
    <row r="1" spans="1:21" s="9" customFormat="1" ht="27" customHeight="1" thickBot="1">
      <c r="A1" s="259" t="s">
        <v>132</v>
      </c>
      <c r="B1" s="260"/>
      <c r="C1" s="260"/>
      <c r="D1" s="245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</row>
    <row r="2" spans="1:21" s="9" customFormat="1" ht="21" customHeight="1">
      <c r="A2" s="61" t="s">
        <v>0</v>
      </c>
      <c r="B2" s="94"/>
      <c r="C2" s="241" t="s">
        <v>102</v>
      </c>
      <c r="D2" s="242"/>
      <c r="E2" s="273" t="s">
        <v>164</v>
      </c>
      <c r="F2" s="274"/>
      <c r="G2" s="282" t="s">
        <v>135</v>
      </c>
      <c r="H2" s="282"/>
      <c r="I2" s="271" t="s">
        <v>136</v>
      </c>
      <c r="J2" s="271" t="s">
        <v>137</v>
      </c>
      <c r="K2" s="284" t="s">
        <v>138</v>
      </c>
      <c r="L2" s="191"/>
      <c r="M2" s="279" t="s">
        <v>139</v>
      </c>
      <c r="N2" s="277" t="s">
        <v>164</v>
      </c>
      <c r="O2" s="274"/>
      <c r="P2" s="282" t="s">
        <v>135</v>
      </c>
      <c r="Q2" s="282"/>
      <c r="R2" s="271" t="s">
        <v>136</v>
      </c>
      <c r="S2" s="271" t="s">
        <v>137</v>
      </c>
      <c r="T2" s="268" t="s">
        <v>138</v>
      </c>
    </row>
    <row r="3" spans="1:21" s="9" customFormat="1" ht="15" customHeight="1" thickBot="1">
      <c r="A3" s="67" t="s">
        <v>1</v>
      </c>
      <c r="B3" s="10"/>
      <c r="C3" s="243" t="s">
        <v>101</v>
      </c>
      <c r="D3" s="244"/>
      <c r="E3" s="275"/>
      <c r="F3" s="276"/>
      <c r="G3" s="283"/>
      <c r="H3" s="283"/>
      <c r="I3" s="272"/>
      <c r="J3" s="272"/>
      <c r="K3" s="285"/>
      <c r="L3" s="192"/>
      <c r="M3" s="280"/>
      <c r="N3" s="278"/>
      <c r="O3" s="276"/>
      <c r="P3" s="283"/>
      <c r="Q3" s="283"/>
      <c r="R3" s="272"/>
      <c r="S3" s="272"/>
      <c r="T3" s="269"/>
    </row>
    <row r="4" spans="1:21" s="9" customFormat="1" ht="16.5" customHeight="1">
      <c r="A4" s="67" t="s">
        <v>112</v>
      </c>
      <c r="B4" s="10"/>
      <c r="C4" s="237" t="s">
        <v>219</v>
      </c>
      <c r="D4" s="247" t="s">
        <v>218</v>
      </c>
      <c r="E4" s="275"/>
      <c r="F4" s="276"/>
      <c r="G4" s="283"/>
      <c r="H4" s="283"/>
      <c r="I4" s="272"/>
      <c r="J4" s="272"/>
      <c r="K4" s="285"/>
      <c r="L4" s="175" t="s">
        <v>3</v>
      </c>
      <c r="M4" s="280"/>
      <c r="N4" s="278"/>
      <c r="O4" s="276"/>
      <c r="P4" s="283"/>
      <c r="Q4" s="283"/>
      <c r="R4" s="272"/>
      <c r="S4" s="272"/>
      <c r="T4" s="269"/>
    </row>
    <row r="5" spans="1:21" s="9" customFormat="1" ht="23.25" customHeight="1" thickBot="1">
      <c r="A5" s="69" t="s">
        <v>140</v>
      </c>
      <c r="B5" s="240"/>
      <c r="C5" s="161" t="s">
        <v>141</v>
      </c>
      <c r="D5" s="248" t="s">
        <v>220</v>
      </c>
      <c r="E5" s="275" t="s">
        <v>201</v>
      </c>
      <c r="F5" s="276"/>
      <c r="G5" s="283"/>
      <c r="H5" s="283"/>
      <c r="I5" s="272"/>
      <c r="J5" s="272"/>
      <c r="K5" s="285"/>
      <c r="L5" s="192"/>
      <c r="M5" s="280"/>
      <c r="N5" s="278" t="s">
        <v>201</v>
      </c>
      <c r="O5" s="276"/>
      <c r="P5" s="283"/>
      <c r="Q5" s="283"/>
      <c r="R5" s="272"/>
      <c r="S5" s="272"/>
      <c r="T5" s="269"/>
    </row>
    <row r="6" spans="1:21" s="9" customFormat="1" ht="12.75" customHeight="1">
      <c r="A6" s="246" t="s">
        <v>3</v>
      </c>
      <c r="B6" s="270" t="s">
        <v>139</v>
      </c>
      <c r="C6" s="270"/>
      <c r="D6" s="239"/>
      <c r="E6" s="168" t="s">
        <v>133</v>
      </c>
      <c r="F6" s="167" t="s">
        <v>134</v>
      </c>
      <c r="G6" s="283"/>
      <c r="H6" s="283"/>
      <c r="I6" s="272"/>
      <c r="J6" s="272"/>
      <c r="K6" s="285"/>
      <c r="L6" s="192"/>
      <c r="M6" s="281"/>
      <c r="N6" s="168" t="s">
        <v>133</v>
      </c>
      <c r="O6" s="167" t="s">
        <v>134</v>
      </c>
      <c r="P6" s="283"/>
      <c r="Q6" s="283"/>
      <c r="R6" s="272"/>
      <c r="S6" s="272"/>
      <c r="T6" s="269"/>
      <c r="U6" s="151"/>
    </row>
    <row r="7" spans="1:21" s="9" customFormat="1" ht="12.75" customHeight="1">
      <c r="A7" s="203">
        <v>1</v>
      </c>
      <c r="B7" s="286">
        <v>2</v>
      </c>
      <c r="C7" s="287"/>
      <c r="D7" s="288"/>
      <c r="E7" s="206">
        <v>3</v>
      </c>
      <c r="F7" s="206">
        <v>4</v>
      </c>
      <c r="G7" s="263">
        <v>5</v>
      </c>
      <c r="H7" s="264"/>
      <c r="I7" s="206">
        <v>6</v>
      </c>
      <c r="J7" s="206">
        <v>7</v>
      </c>
      <c r="K7" s="214">
        <v>8</v>
      </c>
      <c r="L7" s="209">
        <v>9</v>
      </c>
      <c r="M7" s="215">
        <v>10</v>
      </c>
      <c r="N7" s="206">
        <v>11</v>
      </c>
      <c r="O7" s="206">
        <v>12</v>
      </c>
      <c r="P7" s="263">
        <v>13</v>
      </c>
      <c r="Q7" s="264"/>
      <c r="R7" s="206">
        <v>14</v>
      </c>
      <c r="S7" s="206">
        <v>15</v>
      </c>
      <c r="T7" s="216">
        <v>16</v>
      </c>
      <c r="U7" s="151"/>
    </row>
    <row r="8" spans="1:21" s="9" customFormat="1" ht="30" customHeight="1">
      <c r="A8" s="197">
        <v>41640</v>
      </c>
      <c r="B8" s="289" t="s">
        <v>187</v>
      </c>
      <c r="C8" s="290"/>
      <c r="D8" s="291"/>
      <c r="E8" s="163">
        <v>3000</v>
      </c>
      <c r="F8" s="144" t="s">
        <v>142</v>
      </c>
      <c r="G8" s="145"/>
      <c r="H8" s="10"/>
      <c r="I8" s="10"/>
      <c r="J8" s="10"/>
      <c r="K8" s="10"/>
      <c r="L8" s="194" t="s">
        <v>204</v>
      </c>
      <c r="M8" s="146" t="s">
        <v>183</v>
      </c>
      <c r="N8" s="163">
        <v>7800</v>
      </c>
      <c r="O8" s="144" t="s">
        <v>142</v>
      </c>
      <c r="P8" s="145"/>
      <c r="Q8" s="10"/>
      <c r="R8" s="10"/>
      <c r="S8" s="10"/>
      <c r="T8" s="98"/>
      <c r="U8" s="151"/>
    </row>
    <row r="9" spans="1:21" s="9" customFormat="1" ht="30" customHeight="1">
      <c r="A9" s="198">
        <v>41671</v>
      </c>
      <c r="B9" s="265" t="s">
        <v>188</v>
      </c>
      <c r="C9" s="266"/>
      <c r="D9" s="267"/>
      <c r="E9" s="164">
        <v>3000</v>
      </c>
      <c r="F9" s="148" t="s">
        <v>142</v>
      </c>
      <c r="G9" s="145"/>
      <c r="H9" s="10"/>
      <c r="I9" s="10"/>
      <c r="J9" s="10"/>
      <c r="K9" s="10"/>
      <c r="L9" s="193" t="s">
        <v>205</v>
      </c>
      <c r="M9" s="188" t="s">
        <v>184</v>
      </c>
      <c r="N9" s="164">
        <v>7800</v>
      </c>
      <c r="O9" s="148" t="s">
        <v>142</v>
      </c>
      <c r="P9" s="145"/>
      <c r="Q9" s="10"/>
      <c r="R9" s="10"/>
      <c r="S9" s="10"/>
      <c r="T9" s="98"/>
      <c r="U9" s="151"/>
    </row>
    <row r="10" spans="1:21" s="9" customFormat="1" ht="30" customHeight="1">
      <c r="A10" s="198">
        <v>41699</v>
      </c>
      <c r="B10" s="265" t="s">
        <v>189</v>
      </c>
      <c r="C10" s="266"/>
      <c r="D10" s="267"/>
      <c r="E10" s="164">
        <v>300</v>
      </c>
      <c r="F10" s="148" t="s">
        <v>173</v>
      </c>
      <c r="G10" s="145"/>
      <c r="H10" s="10"/>
      <c r="I10" s="10"/>
      <c r="J10" s="10"/>
      <c r="K10" s="10"/>
      <c r="L10" s="193" t="s">
        <v>206</v>
      </c>
      <c r="M10" s="188" t="s">
        <v>143</v>
      </c>
      <c r="N10" s="164"/>
      <c r="O10" s="148"/>
      <c r="P10" s="145"/>
      <c r="Q10" s="10"/>
      <c r="R10" s="10"/>
      <c r="S10" s="10"/>
      <c r="T10" s="98"/>
      <c r="U10" s="151"/>
    </row>
    <row r="11" spans="1:21" s="9" customFormat="1" ht="30" customHeight="1">
      <c r="A11" s="198">
        <v>41730</v>
      </c>
      <c r="B11" s="265" t="s">
        <v>190</v>
      </c>
      <c r="C11" s="266"/>
      <c r="D11" s="267"/>
      <c r="E11" s="164">
        <v>13</v>
      </c>
      <c r="F11" s="148" t="s">
        <v>172</v>
      </c>
      <c r="G11" s="145"/>
      <c r="H11" s="10"/>
      <c r="I11" s="10"/>
      <c r="J11" s="10"/>
      <c r="K11" s="10"/>
      <c r="L11" s="193" t="s">
        <v>207</v>
      </c>
      <c r="M11" s="188" t="s">
        <v>215</v>
      </c>
      <c r="N11" s="164">
        <v>33</v>
      </c>
      <c r="O11" s="148" t="s">
        <v>172</v>
      </c>
      <c r="P11" s="149"/>
      <c r="Q11" s="10"/>
      <c r="R11" s="10"/>
      <c r="S11" s="10"/>
      <c r="T11" s="98"/>
      <c r="U11" s="151"/>
    </row>
    <row r="12" spans="1:21" s="9" customFormat="1" ht="30" customHeight="1">
      <c r="A12" s="198">
        <v>41760</v>
      </c>
      <c r="B12" s="265" t="s">
        <v>144</v>
      </c>
      <c r="C12" s="266"/>
      <c r="D12" s="267"/>
      <c r="E12" s="164">
        <v>13</v>
      </c>
      <c r="F12" s="148" t="s">
        <v>172</v>
      </c>
      <c r="G12" s="145"/>
      <c r="H12" s="10"/>
      <c r="I12" s="10"/>
      <c r="J12" s="10"/>
      <c r="K12" s="10"/>
      <c r="L12" s="160"/>
      <c r="M12" s="10"/>
      <c r="N12" s="149"/>
      <c r="O12" s="150"/>
      <c r="P12" s="149"/>
      <c r="Q12" s="10"/>
      <c r="R12" s="10"/>
      <c r="S12" s="10"/>
      <c r="T12" s="98"/>
      <c r="U12" s="151"/>
    </row>
    <row r="13" spans="1:21" s="9" customFormat="1" ht="30" customHeight="1">
      <c r="A13" s="198">
        <v>41791</v>
      </c>
      <c r="B13" s="265" t="s">
        <v>145</v>
      </c>
      <c r="C13" s="266"/>
      <c r="D13" s="267"/>
      <c r="E13" s="164">
        <v>13</v>
      </c>
      <c r="F13" s="148" t="s">
        <v>172</v>
      </c>
      <c r="G13" s="145"/>
      <c r="H13" s="10"/>
      <c r="I13" s="10"/>
      <c r="J13" s="10"/>
      <c r="K13" s="10"/>
      <c r="L13" s="160"/>
      <c r="M13" s="10"/>
      <c r="N13" s="149"/>
      <c r="O13" s="150"/>
      <c r="P13" s="149"/>
      <c r="Q13" s="10"/>
      <c r="R13" s="10"/>
      <c r="S13" s="10"/>
      <c r="T13" s="98"/>
      <c r="U13" s="151"/>
    </row>
    <row r="14" spans="1:21" s="9" customFormat="1" ht="30" customHeight="1">
      <c r="A14" s="198">
        <v>41821</v>
      </c>
      <c r="B14" s="265" t="s">
        <v>146</v>
      </c>
      <c r="C14" s="266"/>
      <c r="D14" s="267"/>
      <c r="E14" s="164">
        <v>13</v>
      </c>
      <c r="F14" s="148" t="s">
        <v>172</v>
      </c>
      <c r="G14" s="145"/>
      <c r="H14" s="10"/>
      <c r="I14" s="10"/>
      <c r="J14" s="10"/>
      <c r="K14" s="10"/>
      <c r="L14" s="160"/>
      <c r="M14" s="146"/>
      <c r="N14" s="146"/>
      <c r="O14" s="154"/>
      <c r="P14" s="145"/>
      <c r="Q14" s="10"/>
      <c r="R14" s="10"/>
      <c r="S14" s="10"/>
      <c r="T14" s="98"/>
      <c r="U14" s="151"/>
    </row>
    <row r="15" spans="1:21" s="9" customFormat="1" ht="30" customHeight="1">
      <c r="A15" s="198">
        <v>41852</v>
      </c>
      <c r="B15" s="265" t="s">
        <v>176</v>
      </c>
      <c r="C15" s="266"/>
      <c r="D15" s="267"/>
      <c r="E15" s="164">
        <v>11</v>
      </c>
      <c r="F15" s="148" t="s">
        <v>172</v>
      </c>
      <c r="G15" s="145"/>
      <c r="H15" s="10"/>
      <c r="I15" s="10"/>
      <c r="J15" s="10"/>
      <c r="K15" s="10"/>
      <c r="L15" s="193" t="s">
        <v>208</v>
      </c>
      <c r="M15" s="188" t="s">
        <v>147</v>
      </c>
      <c r="N15" s="165">
        <v>0.7</v>
      </c>
      <c r="O15" s="148" t="s">
        <v>172</v>
      </c>
      <c r="P15" s="145"/>
      <c r="Q15" s="10"/>
      <c r="R15" s="10"/>
      <c r="S15" s="10"/>
      <c r="T15" s="98"/>
      <c r="U15" s="151"/>
    </row>
    <row r="16" spans="1:21" s="9" customFormat="1" ht="30" customHeight="1">
      <c r="A16" s="256">
        <v>41883</v>
      </c>
      <c r="B16" s="292" t="s">
        <v>175</v>
      </c>
      <c r="C16" s="293"/>
      <c r="D16" s="294"/>
      <c r="E16" s="250">
        <v>10</v>
      </c>
      <c r="F16" s="253" t="s">
        <v>172</v>
      </c>
      <c r="G16" s="145"/>
      <c r="H16" s="10"/>
      <c r="I16" s="10"/>
      <c r="J16" s="10"/>
      <c r="K16" s="10"/>
      <c r="L16" s="193" t="s">
        <v>209</v>
      </c>
      <c r="M16" s="188" t="s">
        <v>148</v>
      </c>
      <c r="N16" s="166">
        <v>0.15</v>
      </c>
      <c r="O16" s="148" t="s">
        <v>172</v>
      </c>
      <c r="P16" s="149"/>
      <c r="Q16" s="10"/>
      <c r="R16" s="10"/>
      <c r="S16" s="10"/>
      <c r="T16" s="98"/>
      <c r="U16" s="151"/>
    </row>
    <row r="17" spans="1:21" s="9" customFormat="1" ht="30" customHeight="1">
      <c r="A17" s="257"/>
      <c r="B17" s="295"/>
      <c r="C17" s="296"/>
      <c r="D17" s="297"/>
      <c r="E17" s="251"/>
      <c r="F17" s="254"/>
      <c r="G17" s="145"/>
      <c r="H17" s="10"/>
      <c r="I17" s="10"/>
      <c r="J17" s="10"/>
      <c r="K17" s="10"/>
      <c r="L17" s="200"/>
      <c r="M17" s="145"/>
      <c r="N17" s="145"/>
      <c r="O17" s="159"/>
      <c r="P17" s="149"/>
      <c r="Q17" s="10"/>
      <c r="R17" s="10"/>
      <c r="S17" s="10"/>
      <c r="T17" s="98"/>
      <c r="U17" s="151"/>
    </row>
    <row r="18" spans="1:21" s="9" customFormat="1" ht="30" customHeight="1">
      <c r="A18" s="257"/>
      <c r="B18" s="295"/>
      <c r="C18" s="296"/>
      <c r="D18" s="297"/>
      <c r="E18" s="251"/>
      <c r="F18" s="254"/>
      <c r="G18" s="145"/>
      <c r="H18" s="10"/>
      <c r="I18" s="10"/>
      <c r="J18" s="10"/>
      <c r="K18" s="10"/>
      <c r="L18" s="193" t="s">
        <v>210</v>
      </c>
      <c r="M18" s="188" t="s">
        <v>185</v>
      </c>
      <c r="N18" s="147">
        <v>190</v>
      </c>
      <c r="O18" s="148" t="s">
        <v>142</v>
      </c>
      <c r="P18" s="145"/>
      <c r="Q18" s="10"/>
      <c r="R18" s="10"/>
      <c r="S18" s="10"/>
      <c r="T18" s="98"/>
      <c r="U18" s="151"/>
    </row>
    <row r="19" spans="1:21" s="9" customFormat="1" ht="30" customHeight="1">
      <c r="A19" s="257"/>
      <c r="B19" s="295"/>
      <c r="C19" s="296"/>
      <c r="D19" s="297"/>
      <c r="E19" s="251"/>
      <c r="F19" s="254"/>
      <c r="G19" s="145"/>
      <c r="H19" s="10"/>
      <c r="I19" s="10"/>
      <c r="J19" s="10"/>
      <c r="K19" s="10"/>
      <c r="L19" s="193" t="s">
        <v>211</v>
      </c>
      <c r="M19" s="188" t="s">
        <v>186</v>
      </c>
      <c r="N19" s="147">
        <v>190</v>
      </c>
      <c r="O19" s="148" t="s">
        <v>142</v>
      </c>
      <c r="P19" s="145"/>
      <c r="Q19" s="10"/>
      <c r="R19" s="10"/>
      <c r="S19" s="10"/>
      <c r="T19" s="98"/>
      <c r="U19" s="151"/>
    </row>
    <row r="20" spans="1:21" s="9" customFormat="1" ht="30" customHeight="1">
      <c r="A20" s="257"/>
      <c r="B20" s="295"/>
      <c r="C20" s="296"/>
      <c r="D20" s="297"/>
      <c r="E20" s="251"/>
      <c r="F20" s="254"/>
      <c r="G20" s="145"/>
      <c r="H20" s="10"/>
      <c r="I20" s="10"/>
      <c r="J20" s="10"/>
      <c r="K20" s="10"/>
      <c r="L20" s="193" t="s">
        <v>212</v>
      </c>
      <c r="M20" s="188" t="s">
        <v>203</v>
      </c>
      <c r="N20" s="147"/>
      <c r="O20" s="148"/>
      <c r="P20" s="145"/>
      <c r="Q20" s="10"/>
      <c r="R20" s="10"/>
      <c r="S20" s="10"/>
      <c r="T20" s="98"/>
      <c r="U20" s="151"/>
    </row>
    <row r="21" spans="1:21" s="9" customFormat="1" ht="30" customHeight="1">
      <c r="A21" s="258"/>
      <c r="B21" s="298"/>
      <c r="C21" s="299"/>
      <c r="D21" s="300"/>
      <c r="E21" s="252"/>
      <c r="F21" s="255"/>
      <c r="G21" s="145"/>
      <c r="H21" s="10"/>
      <c r="I21" s="10"/>
      <c r="J21" s="10"/>
      <c r="K21" s="10"/>
      <c r="L21" s="193" t="s">
        <v>213</v>
      </c>
      <c r="M21" s="188" t="s">
        <v>174</v>
      </c>
      <c r="N21" s="147">
        <v>0.7</v>
      </c>
      <c r="O21" s="148" t="s">
        <v>172</v>
      </c>
      <c r="P21" s="149"/>
      <c r="Q21" s="10"/>
      <c r="R21" s="10"/>
      <c r="S21" s="10"/>
      <c r="T21" s="98"/>
      <c r="U21" s="151"/>
    </row>
    <row r="22" spans="1:21" s="9" customFormat="1" ht="30" customHeight="1">
      <c r="A22" s="198">
        <v>41913</v>
      </c>
      <c r="B22" s="265" t="s">
        <v>149</v>
      </c>
      <c r="C22" s="266"/>
      <c r="D22" s="267"/>
      <c r="E22" s="164">
        <v>11</v>
      </c>
      <c r="F22" s="148" t="s">
        <v>172</v>
      </c>
      <c r="G22" s="145"/>
      <c r="H22" s="10"/>
      <c r="I22" s="10"/>
      <c r="J22" s="10"/>
      <c r="K22" s="10"/>
      <c r="L22" s="160"/>
      <c r="M22" s="10"/>
      <c r="N22" s="10"/>
      <c r="O22" s="10"/>
      <c r="P22" s="10"/>
      <c r="Q22" s="10"/>
      <c r="R22" s="10"/>
      <c r="S22" s="10"/>
      <c r="T22" s="98"/>
      <c r="U22" s="151"/>
    </row>
    <row r="23" spans="1:21" s="9" customFormat="1" ht="30" customHeight="1">
      <c r="A23" s="198">
        <v>41944</v>
      </c>
      <c r="B23" s="265" t="s">
        <v>177</v>
      </c>
      <c r="C23" s="266"/>
      <c r="D23" s="267"/>
      <c r="E23" s="164">
        <v>11</v>
      </c>
      <c r="F23" s="148" t="s">
        <v>172</v>
      </c>
      <c r="G23" s="145"/>
      <c r="H23" s="10"/>
      <c r="I23" s="10"/>
      <c r="J23" s="10"/>
      <c r="K23" s="10"/>
      <c r="L23" s="160"/>
      <c r="M23" s="145"/>
      <c r="N23" s="145"/>
      <c r="O23" s="159"/>
      <c r="P23" s="149"/>
      <c r="Q23" s="10"/>
      <c r="R23" s="10"/>
      <c r="S23" s="10"/>
      <c r="T23" s="98"/>
      <c r="U23" s="151"/>
    </row>
    <row r="24" spans="1:21" s="9" customFormat="1" ht="30" customHeight="1">
      <c r="A24" s="198">
        <v>41974</v>
      </c>
      <c r="B24" s="265" t="s">
        <v>178</v>
      </c>
      <c r="C24" s="266"/>
      <c r="D24" s="267"/>
      <c r="E24" s="164">
        <v>35</v>
      </c>
      <c r="F24" s="148" t="s">
        <v>172</v>
      </c>
      <c r="G24" s="145"/>
      <c r="H24" s="10"/>
      <c r="I24" s="10"/>
      <c r="J24" s="10"/>
      <c r="K24" s="10"/>
      <c r="L24" s="193" t="s">
        <v>214</v>
      </c>
      <c r="M24" s="188" t="s">
        <v>150</v>
      </c>
      <c r="N24" s="147">
        <v>0.01</v>
      </c>
      <c r="O24" s="148" t="s">
        <v>172</v>
      </c>
      <c r="P24" s="149"/>
      <c r="Q24" s="10"/>
      <c r="R24" s="10"/>
      <c r="S24" s="10"/>
      <c r="T24" s="98"/>
      <c r="U24" s="151"/>
    </row>
    <row r="25" spans="1:21" s="9" customFormat="1" ht="30" customHeight="1">
      <c r="A25" s="199">
        <v>41275</v>
      </c>
      <c r="B25" s="265" t="s">
        <v>180</v>
      </c>
      <c r="C25" s="266"/>
      <c r="D25" s="267"/>
      <c r="E25" s="164">
        <v>46</v>
      </c>
      <c r="F25" s="148" t="s">
        <v>172</v>
      </c>
      <c r="G25" s="145"/>
      <c r="H25" s="10"/>
      <c r="I25" s="10"/>
      <c r="J25" s="10"/>
      <c r="K25" s="10"/>
      <c r="L25" s="160"/>
      <c r="M25" s="10"/>
      <c r="N25" s="10"/>
      <c r="O25" s="10"/>
      <c r="P25" s="10"/>
      <c r="Q25" s="10"/>
      <c r="R25" s="10"/>
      <c r="S25" s="10"/>
      <c r="T25" s="98"/>
      <c r="U25" s="151"/>
    </row>
    <row r="26" spans="1:21" s="9" customFormat="1" ht="30" customHeight="1">
      <c r="A26" s="199">
        <v>41640</v>
      </c>
      <c r="B26" s="265" t="s">
        <v>179</v>
      </c>
      <c r="C26" s="266"/>
      <c r="D26" s="267"/>
      <c r="E26" s="164">
        <v>46</v>
      </c>
      <c r="F26" s="148" t="s">
        <v>172</v>
      </c>
      <c r="G26" s="145"/>
      <c r="H26" s="10"/>
      <c r="I26" s="10"/>
      <c r="J26" s="10"/>
      <c r="K26" s="10"/>
      <c r="L26" s="160"/>
      <c r="M26" s="149"/>
      <c r="N26" s="149"/>
      <c r="O26" s="150"/>
      <c r="P26" s="149"/>
      <c r="Q26" s="10"/>
      <c r="R26" s="10"/>
      <c r="S26" s="10"/>
      <c r="T26" s="98"/>
      <c r="U26" s="151"/>
    </row>
    <row r="27" spans="1:21" s="9" customFormat="1" ht="30" customHeight="1">
      <c r="A27" s="199">
        <v>42005</v>
      </c>
      <c r="B27" s="265" t="s">
        <v>181</v>
      </c>
      <c r="C27" s="266"/>
      <c r="D27" s="267"/>
      <c r="E27" s="164">
        <v>46</v>
      </c>
      <c r="F27" s="148" t="s">
        <v>172</v>
      </c>
      <c r="G27" s="145"/>
      <c r="H27" s="10"/>
      <c r="I27" s="10"/>
      <c r="J27" s="10"/>
      <c r="K27" s="10"/>
      <c r="L27" s="160"/>
      <c r="M27" s="149"/>
      <c r="N27" s="149"/>
      <c r="O27" s="150"/>
      <c r="P27" s="149"/>
      <c r="Q27" s="10"/>
      <c r="R27" s="10"/>
      <c r="S27" s="10"/>
      <c r="T27" s="98"/>
      <c r="U27" s="151"/>
    </row>
    <row r="28" spans="1:21" s="9" customFormat="1" ht="30" customHeight="1">
      <c r="A28" s="199">
        <v>42370</v>
      </c>
      <c r="B28" s="265" t="s">
        <v>182</v>
      </c>
      <c r="C28" s="266"/>
      <c r="D28" s="267"/>
      <c r="E28" s="164">
        <v>46</v>
      </c>
      <c r="F28" s="148" t="s">
        <v>172</v>
      </c>
      <c r="G28" s="145"/>
      <c r="H28" s="10"/>
      <c r="I28" s="10"/>
      <c r="J28" s="10"/>
      <c r="K28" s="10"/>
      <c r="L28" s="160"/>
      <c r="M28" s="149"/>
      <c r="N28" s="149"/>
      <c r="O28" s="150"/>
      <c r="P28" s="149"/>
      <c r="Q28" s="10"/>
      <c r="R28" s="10"/>
      <c r="S28" s="10"/>
      <c r="T28" s="98"/>
      <c r="U28" s="151"/>
    </row>
    <row r="29" spans="1:21" s="9" customFormat="1" ht="12" customHeight="1" thickBot="1">
      <c r="A29" s="196"/>
      <c r="B29" s="195"/>
      <c r="C29" s="155"/>
      <c r="D29" s="155"/>
      <c r="E29" s="156"/>
      <c r="F29" s="156"/>
      <c r="G29" s="261"/>
      <c r="H29" s="262"/>
      <c r="I29" s="157"/>
      <c r="J29" s="157"/>
      <c r="K29" s="157"/>
      <c r="L29" s="190"/>
      <c r="M29" s="189"/>
      <c r="N29" s="156"/>
      <c r="O29" s="156"/>
      <c r="P29" s="261"/>
      <c r="Q29" s="262"/>
      <c r="R29" s="157"/>
      <c r="S29" s="157"/>
      <c r="T29" s="158"/>
    </row>
  </sheetData>
  <mergeCells count="39">
    <mergeCell ref="P7:Q7"/>
    <mergeCell ref="T2:T6"/>
    <mergeCell ref="B6:C6"/>
    <mergeCell ref="R2:R6"/>
    <mergeCell ref="S2:S6"/>
    <mergeCell ref="E2:F4"/>
    <mergeCell ref="N2:O4"/>
    <mergeCell ref="E5:F5"/>
    <mergeCell ref="N5:O5"/>
    <mergeCell ref="M2:M6"/>
    <mergeCell ref="P2:Q6"/>
    <mergeCell ref="G2:H6"/>
    <mergeCell ref="I2:I6"/>
    <mergeCell ref="J2:J6"/>
    <mergeCell ref="K2:K6"/>
    <mergeCell ref="B7:D7"/>
    <mergeCell ref="P29:Q29"/>
    <mergeCell ref="B23:D23"/>
    <mergeCell ref="B24:D24"/>
    <mergeCell ref="B25:D25"/>
    <mergeCell ref="B26:D26"/>
    <mergeCell ref="B27:D27"/>
    <mergeCell ref="B28:D28"/>
    <mergeCell ref="E16:E21"/>
    <mergeCell ref="F16:F21"/>
    <mergeCell ref="A16:A21"/>
    <mergeCell ref="A1:C1"/>
    <mergeCell ref="G29:H29"/>
    <mergeCell ref="G7:H7"/>
    <mergeCell ref="B8:D8"/>
    <mergeCell ref="B9:D9"/>
    <mergeCell ref="B10:D10"/>
    <mergeCell ref="B11:D11"/>
    <mergeCell ref="B12:D12"/>
    <mergeCell ref="B13:D13"/>
    <mergeCell ref="B14:D14"/>
    <mergeCell ref="B15:D15"/>
    <mergeCell ref="B16:D21"/>
    <mergeCell ref="B22:D22"/>
  </mergeCells>
  <printOptions horizontalCentered="1"/>
  <pageMargins left="0.78740157480314965" right="0.19685039370078741" top="0.98425196850393704" bottom="0.98425196850393704" header="0.31496062992125984" footer="0.31496062992125984"/>
  <pageSetup paperSize="8" scale="97" orientation="landscape" horizontalDpi="300" verticalDpi="300" r:id="rId1"/>
  <drawing r:id="rId2"/>
  <legacyDrawing r:id="rId3"/>
  <oleObjects>
    <oleObject progId="SmartSketch.Document" shapeId="3073" r:id="rId4"/>
    <oleObject progId="SmartSketch.Document" shapeId="3075" r:id="rId5"/>
    <oleObject progId="SmartSketch.Document" shapeId="3076" r:id="rId6"/>
    <oleObject progId="SmartSketch.Document" shapeId="3077" r:id="rId7"/>
    <oleObject progId="SmartSketch.Document" shapeId="3078" r:id="rId8"/>
    <oleObject progId="SmartSketch.Document" shapeId="3079" r:id="rId9"/>
    <oleObject progId="SmartSketch.Document" shapeId="3080" r:id="rId10"/>
    <oleObject progId="SmartSketch.Document" shapeId="3081" r:id="rId11"/>
    <oleObject progId="SmartSketch.Document" shapeId="3082" r:id="rId12"/>
    <oleObject progId="SmartSketch.Document" shapeId="3083" r:id="rId13"/>
    <oleObject progId="SmartSketch.Document" shapeId="3084" r:id="rId14"/>
    <oleObject progId="SmartSketch.Document" shapeId="3085" r:id="rId15"/>
    <oleObject progId="SmartSketch.Document" shapeId="3086" r:id="rId16"/>
    <oleObject progId="SmartSketch.Document" shapeId="3087" r:id="rId17"/>
    <oleObject progId="SmartSketch.Document" shapeId="3088" r:id="rId18"/>
    <oleObject progId="SmartSketch.Document" shapeId="3089" r:id="rId19"/>
    <oleObject progId="SmartSketch.Document" shapeId="3090" r:id="rId20"/>
    <oleObject progId="SmartSketch.Document" shapeId="3091" r:id="rId21"/>
    <oleObject progId="SmartSketch.Document" shapeId="3092" r:id="rId22"/>
    <oleObject progId="SmartSketch.Document" shapeId="3093" r:id="rId23"/>
    <oleObject progId="SmartSketch.Document" shapeId="3094" r:id="rId24"/>
    <oleObject progId="SmartSketch.Document" shapeId="3095" r:id="rId25"/>
    <oleObject progId="SmartSketch.Document" shapeId="3096" r:id="rId26"/>
    <oleObject progId="SmartSketch.Document" shapeId="3097" r:id="rId27"/>
    <oleObject progId="SmartSketch.Document" shapeId="3098" r:id="rId28"/>
    <oleObject progId="SmartSketch.Document" shapeId="3099" r:id="rId29"/>
    <oleObject progId="SmartSketch.Document" shapeId="3100" r:id="rId30"/>
    <oleObject progId="SmartSketch.Document" shapeId="3101" r:id="rId31"/>
    <oleObject progId="SmartSketch.Document" shapeId="3102" r:id="rId32"/>
    <oleObject progId="SmartSketch.Document" shapeId="3103" r:id="rId33"/>
    <oleObject progId="SmartSketch.Document" shapeId="3104" r:id="rId34"/>
    <oleObject progId="SmartSketch.Document" shapeId="3105" r:id="rId35"/>
    <oleObject progId="SmartSketch.Document" shapeId="3106" r:id="rId36"/>
    <oleObject progId="SmartSketch.Document" shapeId="3107" r:id="rId37"/>
    <oleObject progId="SmartSketch.Document" shapeId="3109" r:id="rId38"/>
    <oleObject progId="SmartSketch.Document" shapeId="3110" r:id="rId39"/>
    <oleObject progId="SmartSketch.Document" shapeId="3166" r:id="rId40"/>
    <oleObject progId="SmartSketch.Document" shapeId="3167" r:id="rId41"/>
    <oleObject progId="SmartSketch.Document" shapeId="3168" r:id="rId42"/>
    <oleObject progId="SmartSketch.Document" shapeId="3169" r:id="rId43"/>
    <oleObject progId="SmartSketch.Document" shapeId="3170" r:id="rId44"/>
    <oleObject progId="SmartSketch.Document" shapeId="3171" r:id="rId45"/>
    <oleObject progId="SmartSketch.Document" shapeId="3172" r:id="rId46"/>
    <oleObject progId="SmartSketch.Document" shapeId="3173" r:id="rId47"/>
    <oleObject progId="SmartSketch.Document" shapeId="3174" r:id="rId48"/>
    <oleObject progId="SmartSketch.Document" shapeId="3175" r:id="rId49"/>
    <oleObject progId="SmartSketch.Document" shapeId="3176" r:id="rId50"/>
    <oleObject progId="SmartSketch.Document" shapeId="3177" r:id="rId51"/>
    <oleObject progId="SmartSketch.Document" shapeId="3178" r:id="rId52"/>
    <oleObject progId="SmartSketch.Document" shapeId="3179" r:id="rId53"/>
    <oleObject progId="SmartSketch.Document" shapeId="3180" r:id="rId54"/>
    <oleObject progId="SmartSketch.Document" shapeId="3181" r:id="rId55"/>
    <oleObject progId="SmartSketch.Document" shapeId="3182" r:id="rId56"/>
    <oleObject progId="SmartSketch.Document" shapeId="3186" r:id="rId57"/>
    <oleObject progId="SmartSketch.Document" shapeId="3187" r:id="rId58"/>
    <oleObject progId="SmartSketch.Document" shapeId="3191" r:id="rId59"/>
    <oleObject progId="SmartSketch.Document" shapeId="3192" r:id="rId60"/>
    <oleObject progId="SmartSketch.Document" shapeId="3193" r:id="rId61"/>
    <oleObject progId="SmartSketch.Document" shapeId="3194" r:id="rId62"/>
    <oleObject progId="SmartSketch.Document" shapeId="3195" r:id="rId63"/>
    <oleObject progId="SmartSketch.Document" shapeId="3196" r:id="rId64"/>
    <oleObject progId="SmartSketch.Document" shapeId="3197" r:id="rId65"/>
    <oleObject progId="SmartSketch.Document" shapeId="3198" r:id="rId66"/>
    <oleObject progId="SmartSketch.Document" shapeId="3235" r:id="rId67"/>
    <oleObject progId="SmartSketch.Document" shapeId="3236" r:id="rId68"/>
    <oleObject progId="SmartSketch.Document" shapeId="3237" r:id="rId69"/>
    <oleObject progId="SmartSketch.Document" shapeId="3238" r:id="rId70"/>
    <oleObject progId="SmartSketch.Document" shapeId="3239" r:id="rId71"/>
    <oleObject progId="SmartSketch.Document" shapeId="3240" r:id="rId72"/>
    <oleObject progId="SmartSketch.Document" shapeId="3241" r:id="rId73"/>
    <oleObject progId="SmartSketch.Document" shapeId="3242" r:id="rId74"/>
    <oleObject progId="SmartSketch.Document" shapeId="3243" r:id="rId75"/>
    <oleObject progId="SmartSketch.Document" shapeId="3244" r:id="rId76"/>
    <oleObject progId="SmartSketch.Document" shapeId="3247" r:id="rId77"/>
    <oleObject progId="SmartSketch.Document" shapeId="3248" r:id="rId78"/>
    <oleObject progId="SmartSketch.Document" shapeId="3250" r:id="rId79"/>
    <oleObject progId="SmartSketch.Document" shapeId="3252" r:id="rId80"/>
    <oleObject progId="SmartSketch.Document" shapeId="3254" r:id="rId81"/>
    <oleObject progId="SmartSketch.Document" shapeId="3255" r:id="rId82"/>
    <oleObject progId="SmartSketch.Document" shapeId="3256" r:id="rId83"/>
    <oleObject progId="SmartSketch.Document" shapeId="3257" r:id="rId84"/>
    <oleObject progId="SmartSketch.Document" shapeId="3258" r:id="rId85"/>
    <oleObject progId="SmartSketch.Document" shapeId="3259" r:id="rId86"/>
    <oleObject progId="SmartSketch.Document" shapeId="3261" r:id="rId87"/>
    <oleObject progId="SmartSketch.Document" shapeId="3262" r:id="rId88"/>
    <oleObject progId="SmartSketch.Document" shapeId="3263" r:id="rId89"/>
    <oleObject progId="SmartSketch.Document" shapeId="3265" r:id="rId90"/>
    <oleObject progId="SmartSketch.Document" shapeId="3266" r:id="rId91"/>
    <oleObject progId="SmartSketch.Document" shapeId="3267" r:id="rId92"/>
    <oleObject progId="SmartSketch.Document" shapeId="3269" r:id="rId93"/>
    <oleObject progId="SmartSketch.Document" shapeId="3270" r:id="rId94"/>
    <oleObject progId="SmartSketch.Document" shapeId="3271" r:id="rId95"/>
    <oleObject progId="SmartSketch.Document" shapeId="3272" r:id="rId96"/>
    <oleObject progId="SmartSketch.Document" shapeId="3273" r:id="rId97"/>
    <oleObject progId="SmartSketch.Document" shapeId="3275" r:id="rId98"/>
    <oleObject progId="SmartSketch.Document" shapeId="3277" r:id="rId99"/>
    <oleObject progId="SmartSketch.Document" shapeId="3279" r:id="rId100"/>
    <oleObject progId="SmartSketch.Document" shapeId="3280" r:id="rId101"/>
    <oleObject progId="SmartSketch.Document" shapeId="3290" r:id="rId102"/>
    <oleObject progId="SmartSketch.Document" shapeId="3291" r:id="rId103"/>
    <oleObject progId="SmartSketch.Document" shapeId="3292" r:id="rId104"/>
    <oleObject progId="SmartSketch.Document" shapeId="3293" r:id="rId10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>
    <pageSetUpPr fitToPage="1"/>
  </sheetPr>
  <dimension ref="A1:AA57"/>
  <sheetViews>
    <sheetView showGridLines="0" workbookViewId="0">
      <pane ySplit="10" topLeftCell="A11" activePane="bottomLeft" state="frozen"/>
      <selection pane="bottomLeft" activeCell="U9" sqref="U9"/>
    </sheetView>
  </sheetViews>
  <sheetFormatPr defaultRowHeight="11.25"/>
  <cols>
    <col min="1" max="1" width="4.1640625" style="9" customWidth="1"/>
    <col min="2" max="2" width="16.33203125" style="9" customWidth="1"/>
    <col min="3" max="3" width="16.5" style="9" customWidth="1"/>
    <col min="4" max="4" width="10.33203125" style="9" bestFit="1" customWidth="1"/>
    <col min="5" max="5" width="5.1640625" style="9" customWidth="1"/>
    <col min="6" max="6" width="6.83203125" style="9" customWidth="1"/>
    <col min="7" max="7" width="8.33203125" style="9" customWidth="1"/>
    <col min="8" max="8" width="9.33203125" style="9"/>
    <col min="9" max="9" width="6.83203125" style="9" customWidth="1"/>
    <col min="10" max="10" width="9.33203125" style="9"/>
    <col min="11" max="11" width="6.83203125" style="9" customWidth="1"/>
    <col min="12" max="12" width="9.83203125" style="9" customWidth="1"/>
    <col min="13" max="13" width="6.83203125" style="9" customWidth="1"/>
    <col min="14" max="14" width="9.33203125" style="9"/>
    <col min="15" max="15" width="6.83203125" style="9" customWidth="1"/>
    <col min="16" max="16" width="10.5" style="9" customWidth="1"/>
    <col min="17" max="17" width="7.6640625" style="9" customWidth="1"/>
    <col min="18" max="18" width="9.1640625" style="9" customWidth="1"/>
    <col min="19" max="19" width="9.33203125" style="9" customWidth="1"/>
    <col min="20" max="20" width="7.1640625" style="9" customWidth="1"/>
    <col min="21" max="21" width="9.1640625" style="9" customWidth="1"/>
    <col min="22" max="22" width="8.1640625" style="9" customWidth="1"/>
    <col min="23" max="23" width="10" style="9" customWidth="1"/>
    <col min="24" max="24" width="7.6640625" style="9" customWidth="1"/>
    <col min="25" max="25" width="10.5" style="9" customWidth="1"/>
    <col min="26" max="26" width="7.6640625" style="17" customWidth="1"/>
    <col min="27" max="27" width="35.33203125" style="9" customWidth="1"/>
    <col min="28" max="16384" width="9.33203125" style="9"/>
  </cols>
  <sheetData>
    <row r="1" spans="1:27" ht="26.25" customHeight="1" thickBot="1">
      <c r="A1" s="301" t="s">
        <v>167</v>
      </c>
      <c r="B1" s="302"/>
      <c r="C1" s="302"/>
      <c r="D1" s="302"/>
      <c r="E1" s="302"/>
      <c r="F1" s="302"/>
      <c r="G1" s="302"/>
      <c r="H1" s="302"/>
      <c r="I1" s="302"/>
      <c r="J1" s="302"/>
      <c r="K1" s="63"/>
      <c r="L1" s="63"/>
      <c r="M1" s="63"/>
      <c r="N1" s="63"/>
      <c r="O1" s="63"/>
      <c r="P1" s="63"/>
      <c r="Q1" s="71"/>
      <c r="R1" s="72"/>
      <c r="S1" s="72"/>
      <c r="T1" s="72"/>
      <c r="U1" s="72"/>
      <c r="V1" s="72"/>
      <c r="W1" s="72"/>
      <c r="X1" s="72"/>
      <c r="Y1" s="72"/>
      <c r="Z1" s="72"/>
      <c r="AA1" s="73"/>
    </row>
    <row r="2" spans="1:27" ht="15.75" customHeight="1">
      <c r="A2" s="61" t="s">
        <v>0</v>
      </c>
      <c r="B2" s="62"/>
      <c r="C2" s="63"/>
      <c r="D2" s="64" t="s">
        <v>102</v>
      </c>
      <c r="E2" s="65"/>
      <c r="F2" s="65"/>
      <c r="G2" s="65"/>
      <c r="H2" s="65"/>
      <c r="I2" s="65"/>
      <c r="J2" s="66"/>
      <c r="K2" s="12"/>
      <c r="L2" s="12"/>
      <c r="M2" s="12"/>
      <c r="N2" s="12"/>
      <c r="O2" s="12"/>
      <c r="P2" s="12"/>
      <c r="Q2" s="13"/>
      <c r="R2" s="14"/>
      <c r="S2" s="14"/>
      <c r="T2" s="14"/>
      <c r="U2" s="14"/>
      <c r="V2" s="14"/>
      <c r="W2" s="14"/>
      <c r="X2" s="14"/>
      <c r="Y2" s="14"/>
      <c r="Z2" s="14"/>
      <c r="AA2" s="74"/>
    </row>
    <row r="3" spans="1:27" ht="15.75" customHeight="1" thickBot="1">
      <c r="A3" s="67" t="s">
        <v>1</v>
      </c>
      <c r="B3" s="44"/>
      <c r="C3" s="45"/>
      <c r="D3" s="45" t="s">
        <v>101</v>
      </c>
      <c r="E3" s="15"/>
      <c r="F3" s="15"/>
      <c r="G3" s="15"/>
      <c r="H3" s="15"/>
      <c r="I3" s="15"/>
      <c r="J3" s="68"/>
      <c r="K3" s="15"/>
      <c r="L3" s="15"/>
      <c r="M3" s="15"/>
      <c r="N3" s="15"/>
      <c r="O3" s="15"/>
      <c r="P3" s="15"/>
      <c r="Q3" s="16"/>
      <c r="R3" s="14"/>
      <c r="S3" s="14"/>
      <c r="T3" s="14"/>
      <c r="U3" s="14"/>
      <c r="V3" s="14"/>
      <c r="W3" s="14"/>
      <c r="X3" s="14"/>
      <c r="Y3" s="14"/>
      <c r="Z3" s="14"/>
      <c r="AA3" s="74"/>
    </row>
    <row r="4" spans="1:27" ht="16.5" customHeight="1">
      <c r="A4" s="67" t="s">
        <v>112</v>
      </c>
      <c r="B4" s="44"/>
      <c r="C4" s="45"/>
      <c r="D4" s="237" t="s">
        <v>219</v>
      </c>
      <c r="E4" s="15"/>
      <c r="F4" s="15"/>
      <c r="G4" s="15"/>
      <c r="H4" s="15"/>
      <c r="I4" s="312" t="s">
        <v>218</v>
      </c>
      <c r="J4" s="313"/>
      <c r="K4" s="15"/>
      <c r="L4" s="15"/>
      <c r="M4" s="15"/>
      <c r="N4" s="15"/>
      <c r="O4" s="15"/>
      <c r="P4" s="15"/>
      <c r="Q4" s="16"/>
      <c r="R4" s="14"/>
      <c r="S4" s="14"/>
      <c r="T4" s="14"/>
      <c r="U4" s="14"/>
      <c r="V4" s="14"/>
      <c r="W4" s="14"/>
      <c r="X4" s="14"/>
      <c r="Y4" s="14"/>
      <c r="Z4" s="14"/>
      <c r="AA4" s="74"/>
    </row>
    <row r="5" spans="1:27" ht="23.25" customHeight="1" thickBot="1">
      <c r="A5" s="346" t="s">
        <v>140</v>
      </c>
      <c r="B5" s="347"/>
      <c r="C5" s="348"/>
      <c r="D5" s="349" t="s">
        <v>141</v>
      </c>
      <c r="E5" s="350"/>
      <c r="F5" s="351"/>
      <c r="G5" s="351"/>
      <c r="H5" s="352"/>
      <c r="I5" s="353" t="s">
        <v>221</v>
      </c>
      <c r="J5" s="354"/>
      <c r="K5" s="352"/>
      <c r="L5" s="352"/>
      <c r="M5" s="352"/>
      <c r="N5" s="352"/>
      <c r="O5" s="352"/>
      <c r="P5" s="352"/>
      <c r="Q5" s="16"/>
      <c r="R5" s="14"/>
      <c r="S5" s="14"/>
      <c r="T5" s="14"/>
      <c r="U5" s="14"/>
      <c r="V5" s="14"/>
      <c r="W5" s="14"/>
      <c r="X5" s="14"/>
      <c r="Y5" s="14"/>
      <c r="Z5" s="14"/>
      <c r="AA5" s="74"/>
    </row>
    <row r="6" spans="1:27" ht="12" customHeight="1">
      <c r="A6" s="355" t="s">
        <v>191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  <c r="Q6" s="358" t="s">
        <v>192</v>
      </c>
      <c r="R6" s="359"/>
      <c r="S6" s="359"/>
      <c r="T6" s="359"/>
      <c r="U6" s="359"/>
      <c r="V6" s="359"/>
      <c r="W6" s="359"/>
      <c r="X6" s="359"/>
      <c r="Y6" s="359"/>
      <c r="Z6" s="359"/>
      <c r="AA6" s="360"/>
    </row>
    <row r="7" spans="1:27" ht="47.25" customHeight="1">
      <c r="A7" s="75" t="s">
        <v>3</v>
      </c>
      <c r="B7" s="18" t="s">
        <v>151</v>
      </c>
      <c r="C7" s="18" t="s">
        <v>152</v>
      </c>
      <c r="D7" s="305" t="s">
        <v>153</v>
      </c>
      <c r="E7" s="306"/>
      <c r="F7" s="307" t="s">
        <v>154</v>
      </c>
      <c r="G7" s="307" t="s">
        <v>155</v>
      </c>
      <c r="H7" s="305" t="s">
        <v>156</v>
      </c>
      <c r="I7" s="306"/>
      <c r="J7" s="305" t="s">
        <v>157</v>
      </c>
      <c r="K7" s="306"/>
      <c r="L7" s="305" t="s">
        <v>158</v>
      </c>
      <c r="M7" s="306"/>
      <c r="N7" s="305" t="s">
        <v>159</v>
      </c>
      <c r="O7" s="306"/>
      <c r="P7" s="19" t="s">
        <v>160</v>
      </c>
      <c r="Q7" s="316" t="s">
        <v>161</v>
      </c>
      <c r="R7" s="307" t="s">
        <v>162</v>
      </c>
      <c r="S7" s="305" t="s">
        <v>163</v>
      </c>
      <c r="T7" s="306"/>
      <c r="U7" s="305" t="s">
        <v>164</v>
      </c>
      <c r="V7" s="318"/>
      <c r="W7" s="318"/>
      <c r="X7" s="318"/>
      <c r="Y7" s="318"/>
      <c r="Z7" s="306"/>
      <c r="AA7" s="76" t="s">
        <v>165</v>
      </c>
    </row>
    <row r="8" spans="1:27" ht="24.75" customHeight="1">
      <c r="A8" s="169"/>
      <c r="B8" s="170"/>
      <c r="C8" s="170"/>
      <c r="D8" s="309" t="s">
        <v>193</v>
      </c>
      <c r="E8" s="310"/>
      <c r="F8" s="308"/>
      <c r="G8" s="308"/>
      <c r="H8" s="309" t="s">
        <v>194</v>
      </c>
      <c r="I8" s="310"/>
      <c r="J8" s="309" t="s">
        <v>195</v>
      </c>
      <c r="K8" s="310"/>
      <c r="L8" s="309" t="s">
        <v>217</v>
      </c>
      <c r="M8" s="310"/>
      <c r="N8" s="309" t="s">
        <v>196</v>
      </c>
      <c r="O8" s="310"/>
      <c r="P8" s="172" t="s">
        <v>197</v>
      </c>
      <c r="Q8" s="317"/>
      <c r="R8" s="308"/>
      <c r="S8" s="309" t="s">
        <v>198</v>
      </c>
      <c r="T8" s="310"/>
      <c r="U8" s="309" t="s">
        <v>199</v>
      </c>
      <c r="V8" s="310"/>
      <c r="W8" s="309" t="s">
        <v>200</v>
      </c>
      <c r="X8" s="310"/>
      <c r="Y8" s="319" t="s">
        <v>202</v>
      </c>
      <c r="Z8" s="310"/>
      <c r="AA8" s="171"/>
    </row>
    <row r="9" spans="1:27" s="10" customFormat="1" ht="12.75" customHeight="1">
      <c r="A9" s="173"/>
      <c r="B9" s="174"/>
      <c r="C9" s="174"/>
      <c r="D9" s="201" t="s">
        <v>133</v>
      </c>
      <c r="E9" s="201" t="s">
        <v>134</v>
      </c>
      <c r="F9" s="308"/>
      <c r="G9" s="308"/>
      <c r="H9" s="201" t="s">
        <v>133</v>
      </c>
      <c r="I9" s="201" t="s">
        <v>134</v>
      </c>
      <c r="J9" s="201" t="s">
        <v>133</v>
      </c>
      <c r="K9" s="201" t="s">
        <v>134</v>
      </c>
      <c r="L9" s="201" t="s">
        <v>133</v>
      </c>
      <c r="M9" s="201" t="s">
        <v>134</v>
      </c>
      <c r="N9" s="201" t="s">
        <v>133</v>
      </c>
      <c r="O9" s="201" t="s">
        <v>134</v>
      </c>
      <c r="P9" s="202" t="s">
        <v>4</v>
      </c>
      <c r="Q9" s="317"/>
      <c r="R9" s="308"/>
      <c r="S9" s="201" t="s">
        <v>133</v>
      </c>
      <c r="T9" s="201" t="s">
        <v>134</v>
      </c>
      <c r="U9" s="201" t="s">
        <v>133</v>
      </c>
      <c r="V9" s="201" t="s">
        <v>134</v>
      </c>
      <c r="W9" s="201" t="s">
        <v>133</v>
      </c>
      <c r="X9" s="201" t="s">
        <v>134</v>
      </c>
      <c r="Y9" s="201" t="s">
        <v>133</v>
      </c>
      <c r="Z9" s="201" t="s">
        <v>134</v>
      </c>
      <c r="AA9" s="176"/>
    </row>
    <row r="10" spans="1:27" s="10" customFormat="1" ht="12.75" customHeight="1">
      <c r="A10" s="203">
        <v>1</v>
      </c>
      <c r="B10" s="204">
        <v>2</v>
      </c>
      <c r="C10" s="204">
        <v>3</v>
      </c>
      <c r="D10" s="205">
        <v>4</v>
      </c>
      <c r="E10" s="205">
        <v>5</v>
      </c>
      <c r="F10" s="206">
        <v>6</v>
      </c>
      <c r="G10" s="206">
        <v>7</v>
      </c>
      <c r="H10" s="205">
        <v>8</v>
      </c>
      <c r="I10" s="205">
        <v>9</v>
      </c>
      <c r="J10" s="205">
        <v>10</v>
      </c>
      <c r="K10" s="205">
        <v>11</v>
      </c>
      <c r="L10" s="207">
        <v>12</v>
      </c>
      <c r="M10" s="205">
        <v>13</v>
      </c>
      <c r="N10" s="205">
        <v>14</v>
      </c>
      <c r="O10" s="205">
        <v>15</v>
      </c>
      <c r="P10" s="208">
        <v>16</v>
      </c>
      <c r="Q10" s="209">
        <v>17</v>
      </c>
      <c r="R10" s="206">
        <v>18</v>
      </c>
      <c r="S10" s="205">
        <v>19</v>
      </c>
      <c r="T10" s="205">
        <v>20</v>
      </c>
      <c r="U10" s="210">
        <v>21</v>
      </c>
      <c r="V10" s="205">
        <v>22</v>
      </c>
      <c r="W10" s="210">
        <v>23</v>
      </c>
      <c r="X10" s="205">
        <v>24</v>
      </c>
      <c r="Y10" s="210">
        <v>25</v>
      </c>
      <c r="Z10" s="205">
        <v>26</v>
      </c>
      <c r="AA10" s="211">
        <v>27</v>
      </c>
    </row>
    <row r="11" spans="1:27" ht="39" customHeight="1">
      <c r="A11" s="79">
        <v>1</v>
      </c>
      <c r="B11" s="177" t="s">
        <v>124</v>
      </c>
      <c r="C11" s="177" t="s">
        <v>103</v>
      </c>
      <c r="D11" s="178">
        <v>156</v>
      </c>
      <c r="E11" s="178" t="s">
        <v>6</v>
      </c>
      <c r="F11" s="178"/>
      <c r="G11" s="178"/>
      <c r="H11" s="179">
        <v>30</v>
      </c>
      <c r="I11" s="180" t="s">
        <v>5</v>
      </c>
      <c r="J11" s="181">
        <v>1.3</v>
      </c>
      <c r="K11" s="182" t="str">
        <f>CONCATENATE(E11,"/ ",I11)</f>
        <v>m/ s</v>
      </c>
      <c r="L11" s="37">
        <f>($D$11*Y11/J11)+(2*H11*Y11)</f>
        <v>29528.999999999993</v>
      </c>
      <c r="M11" s="27" t="str">
        <f>CONCATENATE(I11,"/",RIGHT(Z11,3))</f>
        <v>s/den</v>
      </c>
      <c r="N11" s="179">
        <v>80000</v>
      </c>
      <c r="O11" s="183" t="str">
        <f>M11</f>
        <v>s/den</v>
      </c>
      <c r="P11" s="217">
        <f>L11/N11</f>
        <v>0.3691124999999999</v>
      </c>
      <c r="Q11" s="184"/>
      <c r="R11" s="185"/>
      <c r="S11" s="40"/>
      <c r="T11" s="185" t="s">
        <v>66</v>
      </c>
      <c r="U11" s="48">
        <f>SUM(U12:U15)</f>
        <v>328.09999999999997</v>
      </c>
      <c r="V11" s="185" t="s">
        <v>113</v>
      </c>
      <c r="W11" s="48">
        <f>SUM(W12:W15)</f>
        <v>33023.699999999997</v>
      </c>
      <c r="X11" s="185" t="s">
        <v>114</v>
      </c>
      <c r="Y11" s="48">
        <f>SUM(Y12:Y15)</f>
        <v>164.04999999999998</v>
      </c>
      <c r="Z11" s="186" t="s">
        <v>2</v>
      </c>
      <c r="AA11" s="187" t="s">
        <v>166</v>
      </c>
    </row>
    <row r="12" spans="1:27" ht="39" customHeight="1">
      <c r="A12" s="79"/>
      <c r="B12" s="33"/>
      <c r="C12" s="33"/>
      <c r="D12" s="34"/>
      <c r="E12" s="34"/>
      <c r="F12" s="34"/>
      <c r="G12" s="34"/>
      <c r="H12" s="35"/>
      <c r="I12" s="36"/>
      <c r="J12" s="35"/>
      <c r="K12" s="36"/>
      <c r="L12" s="37"/>
      <c r="M12" s="27"/>
      <c r="N12" s="38"/>
      <c r="O12" s="38"/>
      <c r="P12" s="218"/>
      <c r="Q12" s="39"/>
      <c r="R12" s="40"/>
      <c r="S12" s="50">
        <v>2</v>
      </c>
      <c r="T12" s="51" t="str">
        <f>T11</f>
        <v>m3</v>
      </c>
      <c r="U12" s="50">
        <v>23.7</v>
      </c>
      <c r="V12" s="51" t="str">
        <f>V11</f>
        <v>m3/den</v>
      </c>
      <c r="W12" s="50">
        <v>1277.4000000000001</v>
      </c>
      <c r="X12" s="51" t="str">
        <f>X11</f>
        <v>kg/den</v>
      </c>
      <c r="Y12" s="48">
        <f t="shared" ref="Y12:Y36" si="0">IF(S12=0,0,U12/S12)</f>
        <v>11.85</v>
      </c>
      <c r="Z12" s="41" t="str">
        <f>Z11</f>
        <v>ks/den</v>
      </c>
      <c r="AA12" s="80" t="s">
        <v>105</v>
      </c>
    </row>
    <row r="13" spans="1:27" ht="39" customHeight="1">
      <c r="A13" s="79"/>
      <c r="B13" s="33"/>
      <c r="C13" s="33"/>
      <c r="D13" s="34"/>
      <c r="E13" s="34"/>
      <c r="F13" s="34"/>
      <c r="G13" s="34"/>
      <c r="H13" s="35"/>
      <c r="I13" s="36"/>
      <c r="J13" s="35"/>
      <c r="K13" s="36"/>
      <c r="L13" s="37"/>
      <c r="M13" s="36"/>
      <c r="N13" s="38"/>
      <c r="O13" s="38"/>
      <c r="P13" s="218"/>
      <c r="Q13" s="39"/>
      <c r="R13" s="40"/>
      <c r="S13" s="50">
        <v>2</v>
      </c>
      <c r="T13" s="51" t="str">
        <f>T11</f>
        <v>m3</v>
      </c>
      <c r="U13" s="50">
        <v>142.1</v>
      </c>
      <c r="V13" s="51" t="str">
        <f>V11</f>
        <v>m3/den</v>
      </c>
      <c r="W13" s="50">
        <v>7609.7</v>
      </c>
      <c r="X13" s="51" t="str">
        <f>X11</f>
        <v>kg/den</v>
      </c>
      <c r="Y13" s="48">
        <f t="shared" si="0"/>
        <v>71.05</v>
      </c>
      <c r="Z13" s="41" t="str">
        <f>Z11</f>
        <v>ks/den</v>
      </c>
      <c r="AA13" s="80" t="s">
        <v>104</v>
      </c>
    </row>
    <row r="14" spans="1:27" ht="39" customHeight="1">
      <c r="A14" s="79"/>
      <c r="B14" s="33"/>
      <c r="C14" s="33"/>
      <c r="D14" s="34"/>
      <c r="E14" s="34"/>
      <c r="F14" s="34"/>
      <c r="G14" s="34"/>
      <c r="H14" s="35"/>
      <c r="I14" s="36"/>
      <c r="J14" s="35"/>
      <c r="K14" s="36"/>
      <c r="L14" s="37"/>
      <c r="M14" s="36"/>
      <c r="N14" s="38"/>
      <c r="O14" s="38"/>
      <c r="P14" s="218"/>
      <c r="Q14" s="39"/>
      <c r="R14" s="40"/>
      <c r="S14" s="50">
        <v>2</v>
      </c>
      <c r="T14" s="51" t="str">
        <f>T11</f>
        <v>m3</v>
      </c>
      <c r="U14" s="50">
        <v>95.8</v>
      </c>
      <c r="V14" s="51" t="str">
        <f>V11</f>
        <v>m3/den</v>
      </c>
      <c r="W14" s="50">
        <v>14248.9</v>
      </c>
      <c r="X14" s="51" t="str">
        <f>X11</f>
        <v>kg/den</v>
      </c>
      <c r="Y14" s="48">
        <f t="shared" si="0"/>
        <v>47.9</v>
      </c>
      <c r="Z14" s="41" t="str">
        <f>Z11</f>
        <v>ks/den</v>
      </c>
      <c r="AA14" s="80" t="s">
        <v>106</v>
      </c>
    </row>
    <row r="15" spans="1:27" ht="39" customHeight="1">
      <c r="A15" s="79"/>
      <c r="B15" s="33"/>
      <c r="C15" s="33"/>
      <c r="D15" s="34"/>
      <c r="E15" s="34"/>
      <c r="F15" s="34"/>
      <c r="G15" s="34"/>
      <c r="H15" s="35"/>
      <c r="I15" s="36"/>
      <c r="J15" s="35"/>
      <c r="K15" s="36"/>
      <c r="L15" s="37"/>
      <c r="M15" s="36"/>
      <c r="N15" s="38"/>
      <c r="O15" s="38"/>
      <c r="P15" s="218"/>
      <c r="Q15" s="39"/>
      <c r="R15" s="40"/>
      <c r="S15" s="50">
        <v>2</v>
      </c>
      <c r="T15" s="51" t="str">
        <f>T11</f>
        <v>m3</v>
      </c>
      <c r="U15" s="50">
        <v>66.5</v>
      </c>
      <c r="V15" s="51" t="str">
        <f>V11</f>
        <v>m3/den</v>
      </c>
      <c r="W15" s="50">
        <v>9887.7000000000007</v>
      </c>
      <c r="X15" s="51" t="str">
        <f>X11</f>
        <v>kg/den</v>
      </c>
      <c r="Y15" s="48">
        <f t="shared" si="0"/>
        <v>33.25</v>
      </c>
      <c r="Z15" s="41" t="str">
        <f>Z11</f>
        <v>ks/den</v>
      </c>
      <c r="AA15" s="80" t="s">
        <v>107</v>
      </c>
    </row>
    <row r="16" spans="1:27" ht="39" customHeight="1">
      <c r="A16" s="77">
        <v>2</v>
      </c>
      <c r="B16" s="20" t="s">
        <v>124</v>
      </c>
      <c r="C16" s="20" t="s">
        <v>103</v>
      </c>
      <c r="D16" s="21">
        <v>250</v>
      </c>
      <c r="E16" s="21" t="s">
        <v>6</v>
      </c>
      <c r="F16" s="21"/>
      <c r="G16" s="21"/>
      <c r="H16" s="22">
        <v>30</v>
      </c>
      <c r="I16" s="23" t="s">
        <v>5</v>
      </c>
      <c r="J16" s="24">
        <v>1.3</v>
      </c>
      <c r="K16" s="25" t="str">
        <f>CONCATENATE(E16,"/ ",I16)</f>
        <v>m/ s</v>
      </c>
      <c r="L16" s="26">
        <f>($D$16*Y16/J16)+(2*H16*Y16)</f>
        <v>176.61538461538461</v>
      </c>
      <c r="M16" s="52" t="str">
        <f>CONCATENATE(I16,"/",RIGHT(Z16,3))</f>
        <v>s/den</v>
      </c>
      <c r="N16" s="22">
        <v>80000</v>
      </c>
      <c r="O16" s="28" t="str">
        <f>M16</f>
        <v>s/den</v>
      </c>
      <c r="P16" s="219">
        <f>L16/N16</f>
        <v>2.2076923076923076E-3</v>
      </c>
      <c r="Q16" s="29"/>
      <c r="R16" s="30"/>
      <c r="S16" s="221"/>
      <c r="T16" s="222" t="s">
        <v>66</v>
      </c>
      <c r="U16" s="49">
        <f>SUM(U17:U17)</f>
        <v>0.7</v>
      </c>
      <c r="V16" s="222" t="s">
        <v>113</v>
      </c>
      <c r="W16" s="49">
        <f>SUM(W17:W17)</f>
        <v>676.7</v>
      </c>
      <c r="X16" s="222" t="s">
        <v>114</v>
      </c>
      <c r="Y16" s="32">
        <f>SUM(Y17:Y17)</f>
        <v>0.7</v>
      </c>
      <c r="Z16" s="31" t="s">
        <v>2</v>
      </c>
      <c r="AA16" s="78" t="s">
        <v>166</v>
      </c>
    </row>
    <row r="17" spans="1:27" ht="39" customHeight="1">
      <c r="A17" s="223"/>
      <c r="B17" s="224"/>
      <c r="C17" s="224"/>
      <c r="D17" s="225"/>
      <c r="E17" s="225"/>
      <c r="F17" s="225"/>
      <c r="G17" s="225"/>
      <c r="H17" s="226"/>
      <c r="I17" s="227"/>
      <c r="J17" s="226"/>
      <c r="K17" s="227"/>
      <c r="L17" s="228"/>
      <c r="M17" s="227"/>
      <c r="N17" s="229"/>
      <c r="O17" s="229"/>
      <c r="P17" s="230"/>
      <c r="Q17" s="231"/>
      <c r="R17" s="232"/>
      <c r="S17" s="233">
        <v>1</v>
      </c>
      <c r="T17" s="234" t="str">
        <f>T16</f>
        <v>m3</v>
      </c>
      <c r="U17" s="233">
        <v>0.7</v>
      </c>
      <c r="V17" s="234" t="str">
        <f>V16</f>
        <v>m3/den</v>
      </c>
      <c r="W17" s="233">
        <v>676.7</v>
      </c>
      <c r="X17" s="234" t="str">
        <f>X16</f>
        <v>kg/den</v>
      </c>
      <c r="Y17" s="235">
        <f t="shared" ref="Y17" si="1">IF(S17=0,0,U17/S17)</f>
        <v>0.7</v>
      </c>
      <c r="Z17" s="227" t="str">
        <f>Z16</f>
        <v>ks/den</v>
      </c>
      <c r="AA17" s="236" t="s">
        <v>216</v>
      </c>
    </row>
    <row r="18" spans="1:27" ht="39" customHeight="1">
      <c r="A18" s="77">
        <v>3</v>
      </c>
      <c r="B18" s="20" t="s">
        <v>103</v>
      </c>
      <c r="C18" s="20" t="s">
        <v>108</v>
      </c>
      <c r="D18" s="21">
        <v>172</v>
      </c>
      <c r="E18" s="21" t="s">
        <v>6</v>
      </c>
      <c r="F18" s="21"/>
      <c r="G18" s="21"/>
      <c r="H18" s="22">
        <v>30</v>
      </c>
      <c r="I18" s="23" t="s">
        <v>5</v>
      </c>
      <c r="J18" s="24">
        <v>1.3</v>
      </c>
      <c r="K18" s="25" t="str">
        <f>CONCATENATE(E18,"/ ",I18)</f>
        <v>m/ s</v>
      </c>
      <c r="L18" s="26">
        <f>($D$18*Y18/J18)+(2*H18*Y18)</f>
        <v>58240.384615384617</v>
      </c>
      <c r="M18" s="52" t="str">
        <f>CONCATENATE(I18,"/",RIGHT(Z18,3))</f>
        <v>s/den</v>
      </c>
      <c r="N18" s="22">
        <v>80000</v>
      </c>
      <c r="O18" s="28" t="str">
        <f>M18</f>
        <v>s/den</v>
      </c>
      <c r="P18" s="219">
        <f>L18/N18</f>
        <v>0.72800480769230769</v>
      </c>
      <c r="Q18" s="29"/>
      <c r="R18" s="30"/>
      <c r="S18" s="47"/>
      <c r="T18" s="30" t="s">
        <v>66</v>
      </c>
      <c r="U18" s="32">
        <f>SUM(U19:U22)</f>
        <v>605.70000000000005</v>
      </c>
      <c r="V18" s="30" t="s">
        <v>113</v>
      </c>
      <c r="W18" s="32">
        <f>SUM(W19:W22)</f>
        <v>46419.5</v>
      </c>
      <c r="X18" s="30" t="s">
        <v>114</v>
      </c>
      <c r="Y18" s="32">
        <f>SUM(Y19:Y22)</f>
        <v>302.85000000000002</v>
      </c>
      <c r="Z18" s="31" t="s">
        <v>2</v>
      </c>
      <c r="AA18" s="78" t="s">
        <v>166</v>
      </c>
    </row>
    <row r="19" spans="1:27" ht="39" customHeight="1">
      <c r="A19" s="79"/>
      <c r="B19" s="33"/>
      <c r="C19" s="33"/>
      <c r="D19" s="34"/>
      <c r="E19" s="34"/>
      <c r="F19" s="34"/>
      <c r="G19" s="34"/>
      <c r="H19" s="35"/>
      <c r="I19" s="36"/>
      <c r="J19" s="35"/>
      <c r="K19" s="36"/>
      <c r="L19" s="37"/>
      <c r="M19" s="36"/>
      <c r="N19" s="38"/>
      <c r="O19" s="38"/>
      <c r="P19" s="218"/>
      <c r="Q19" s="39"/>
      <c r="R19" s="40"/>
      <c r="S19" s="50">
        <v>2</v>
      </c>
      <c r="T19" s="51" t="str">
        <f t="shared" ref="T19:T22" si="2">$T$18</f>
        <v>m3</v>
      </c>
      <c r="U19" s="50">
        <v>21.7</v>
      </c>
      <c r="V19" s="51" t="str">
        <f t="shared" ref="V19:V22" si="3">$V$18</f>
        <v>m3/den</v>
      </c>
      <c r="W19" s="50">
        <v>1716.8</v>
      </c>
      <c r="X19" s="51" t="str">
        <f t="shared" ref="X19:X22" si="4">$X$18</f>
        <v>kg/den</v>
      </c>
      <c r="Y19" s="48">
        <f t="shared" si="0"/>
        <v>10.85</v>
      </c>
      <c r="Z19" s="41" t="str">
        <f t="shared" ref="Z19:Z22" si="5">$Z$18</f>
        <v>ks/den</v>
      </c>
      <c r="AA19" s="80" t="s">
        <v>116</v>
      </c>
    </row>
    <row r="20" spans="1:27" ht="39" customHeight="1">
      <c r="A20" s="79"/>
      <c r="B20" s="33"/>
      <c r="C20" s="33"/>
      <c r="D20" s="34"/>
      <c r="E20" s="34"/>
      <c r="F20" s="34"/>
      <c r="G20" s="34"/>
      <c r="H20" s="35"/>
      <c r="I20" s="36"/>
      <c r="J20" s="35"/>
      <c r="K20" s="36"/>
      <c r="L20" s="37"/>
      <c r="M20" s="36"/>
      <c r="N20" s="38"/>
      <c r="O20" s="38"/>
      <c r="P20" s="218"/>
      <c r="Q20" s="39"/>
      <c r="R20" s="40"/>
      <c r="S20" s="50">
        <v>2</v>
      </c>
      <c r="T20" s="51" t="str">
        <f t="shared" si="2"/>
        <v>m3</v>
      </c>
      <c r="U20" s="50">
        <v>128.1</v>
      </c>
      <c r="V20" s="51" t="str">
        <f t="shared" si="3"/>
        <v>m3/den</v>
      </c>
      <c r="W20" s="50">
        <v>8948.1</v>
      </c>
      <c r="X20" s="51" t="str">
        <f t="shared" si="4"/>
        <v>kg/den</v>
      </c>
      <c r="Y20" s="48">
        <f t="shared" si="0"/>
        <v>64.05</v>
      </c>
      <c r="Z20" s="41" t="str">
        <f t="shared" si="5"/>
        <v>ks/den</v>
      </c>
      <c r="AA20" s="80" t="s">
        <v>117</v>
      </c>
    </row>
    <row r="21" spans="1:27" ht="39" customHeight="1">
      <c r="A21" s="79"/>
      <c r="B21" s="33"/>
      <c r="C21" s="33"/>
      <c r="D21" s="34"/>
      <c r="E21" s="34"/>
      <c r="F21" s="34"/>
      <c r="G21" s="34"/>
      <c r="H21" s="35"/>
      <c r="I21" s="36"/>
      <c r="J21" s="35"/>
      <c r="K21" s="36"/>
      <c r="L21" s="37"/>
      <c r="M21" s="36"/>
      <c r="N21" s="38"/>
      <c r="O21" s="38"/>
      <c r="P21" s="218"/>
      <c r="Q21" s="39"/>
      <c r="R21" s="40"/>
      <c r="S21" s="50">
        <v>2</v>
      </c>
      <c r="T21" s="51" t="str">
        <f t="shared" si="2"/>
        <v>m3</v>
      </c>
      <c r="U21" s="50">
        <v>269.10000000000002</v>
      </c>
      <c r="V21" s="51" t="str">
        <f t="shared" si="3"/>
        <v>m3/den</v>
      </c>
      <c r="W21" s="50">
        <v>21448.6</v>
      </c>
      <c r="X21" s="51" t="str">
        <f t="shared" si="4"/>
        <v>kg/den</v>
      </c>
      <c r="Y21" s="48">
        <f t="shared" si="0"/>
        <v>134.55000000000001</v>
      </c>
      <c r="Z21" s="41" t="str">
        <f t="shared" si="5"/>
        <v>ks/den</v>
      </c>
      <c r="AA21" s="80" t="s">
        <v>118</v>
      </c>
    </row>
    <row r="22" spans="1:27" ht="39" customHeight="1">
      <c r="A22" s="79"/>
      <c r="B22" s="33"/>
      <c r="C22" s="33"/>
      <c r="D22" s="34"/>
      <c r="E22" s="34"/>
      <c r="F22" s="34"/>
      <c r="G22" s="34"/>
      <c r="H22" s="35"/>
      <c r="I22" s="36"/>
      <c r="J22" s="35"/>
      <c r="K22" s="36"/>
      <c r="L22" s="37"/>
      <c r="M22" s="36"/>
      <c r="N22" s="38"/>
      <c r="O22" s="38"/>
      <c r="P22" s="218"/>
      <c r="Q22" s="39"/>
      <c r="R22" s="40"/>
      <c r="S22" s="50">
        <v>2</v>
      </c>
      <c r="T22" s="51" t="str">
        <f t="shared" si="2"/>
        <v>m3</v>
      </c>
      <c r="U22" s="50">
        <v>186.8</v>
      </c>
      <c r="V22" s="51" t="str">
        <f t="shared" si="3"/>
        <v>m3/den</v>
      </c>
      <c r="W22" s="50">
        <v>14306</v>
      </c>
      <c r="X22" s="51" t="str">
        <f t="shared" si="4"/>
        <v>kg/den</v>
      </c>
      <c r="Y22" s="48">
        <f t="shared" si="0"/>
        <v>93.4</v>
      </c>
      <c r="Z22" s="41" t="str">
        <f t="shared" si="5"/>
        <v>ks/den</v>
      </c>
      <c r="AA22" s="80" t="s">
        <v>119</v>
      </c>
    </row>
    <row r="23" spans="1:27" ht="39" customHeight="1">
      <c r="A23" s="77">
        <v>4</v>
      </c>
      <c r="B23" s="20" t="s">
        <v>108</v>
      </c>
      <c r="C23" s="20" t="s">
        <v>115</v>
      </c>
      <c r="D23" s="21">
        <v>2300</v>
      </c>
      <c r="E23" s="21" t="s">
        <v>6</v>
      </c>
      <c r="F23" s="21"/>
      <c r="G23" s="21"/>
      <c r="H23" s="22">
        <v>3300</v>
      </c>
      <c r="I23" s="23" t="s">
        <v>5</v>
      </c>
      <c r="J23" s="24">
        <v>6</v>
      </c>
      <c r="K23" s="25" t="str">
        <f>CONCATENATE(E23,"/ ",I23)</f>
        <v>m/ s</v>
      </c>
      <c r="L23" s="26">
        <f>($D$23*Y23/J23)+(2*H23*Y23)</f>
        <v>64087.954545454544</v>
      </c>
      <c r="M23" s="52" t="str">
        <f>CONCATENATE(I23,"/",RIGHT(Z23,3))</f>
        <v>s/den</v>
      </c>
      <c r="N23" s="22">
        <v>80000</v>
      </c>
      <c r="O23" s="28" t="str">
        <f>M23</f>
        <v>s/den</v>
      </c>
      <c r="P23" s="219">
        <f>L23/N23</f>
        <v>0.80109943181818177</v>
      </c>
      <c r="Q23" s="29"/>
      <c r="R23" s="30"/>
      <c r="S23" s="47"/>
      <c r="T23" s="30" t="s">
        <v>66</v>
      </c>
      <c r="U23" s="32">
        <f>SUM(U24:U27)</f>
        <v>605.70000000000005</v>
      </c>
      <c r="V23" s="30" t="s">
        <v>113</v>
      </c>
      <c r="W23" s="32">
        <f>SUM(W24:W27)</f>
        <v>46419.5</v>
      </c>
      <c r="X23" s="30" t="s">
        <v>114</v>
      </c>
      <c r="Y23" s="32">
        <f>SUM(Y24:Y27)</f>
        <v>9.1772727272727277</v>
      </c>
      <c r="Z23" s="31" t="s">
        <v>2</v>
      </c>
      <c r="AA23" s="78" t="s">
        <v>166</v>
      </c>
    </row>
    <row r="24" spans="1:27" ht="39" customHeight="1">
      <c r="A24" s="79"/>
      <c r="B24" s="33"/>
      <c r="C24" s="33"/>
      <c r="D24" s="34"/>
      <c r="E24" s="34"/>
      <c r="F24" s="34"/>
      <c r="G24" s="34"/>
      <c r="H24" s="35"/>
      <c r="I24" s="36"/>
      <c r="J24" s="35"/>
      <c r="K24" s="36"/>
      <c r="L24" s="37"/>
      <c r="M24" s="36"/>
      <c r="N24" s="38"/>
      <c r="O24" s="38"/>
      <c r="P24" s="218"/>
      <c r="Q24" s="39"/>
      <c r="R24" s="40"/>
      <c r="S24" s="50">
        <v>66</v>
      </c>
      <c r="T24" s="51" t="str">
        <f>T23</f>
        <v>m3</v>
      </c>
      <c r="U24" s="50">
        <v>21.7</v>
      </c>
      <c r="V24" s="51" t="str">
        <f>V23</f>
        <v>m3/den</v>
      </c>
      <c r="W24" s="50">
        <v>1716.8</v>
      </c>
      <c r="X24" s="51" t="str">
        <f>X23</f>
        <v>kg/den</v>
      </c>
      <c r="Y24" s="48">
        <f t="shared" si="0"/>
        <v>0.3287878787878788</v>
      </c>
      <c r="Z24" s="41" t="str">
        <f>Z23</f>
        <v>ks/den</v>
      </c>
      <c r="AA24" s="80" t="s">
        <v>116</v>
      </c>
    </row>
    <row r="25" spans="1:27" ht="39" customHeight="1">
      <c r="A25" s="79"/>
      <c r="B25" s="33"/>
      <c r="C25" s="33"/>
      <c r="D25" s="34"/>
      <c r="E25" s="34"/>
      <c r="F25" s="34"/>
      <c r="G25" s="34"/>
      <c r="H25" s="35"/>
      <c r="I25" s="36"/>
      <c r="J25" s="35"/>
      <c r="K25" s="36"/>
      <c r="L25" s="37"/>
      <c r="M25" s="36"/>
      <c r="N25" s="38"/>
      <c r="O25" s="38"/>
      <c r="P25" s="218"/>
      <c r="Q25" s="39"/>
      <c r="R25" s="40"/>
      <c r="S25" s="50">
        <v>66</v>
      </c>
      <c r="T25" s="51" t="str">
        <f>T23</f>
        <v>m3</v>
      </c>
      <c r="U25" s="50">
        <v>128.1</v>
      </c>
      <c r="V25" s="51" t="str">
        <f>V23</f>
        <v>m3/den</v>
      </c>
      <c r="W25" s="50">
        <v>8948.1</v>
      </c>
      <c r="X25" s="51" t="str">
        <f>X23</f>
        <v>kg/den</v>
      </c>
      <c r="Y25" s="48">
        <f t="shared" si="0"/>
        <v>1.9409090909090909</v>
      </c>
      <c r="Z25" s="41" t="str">
        <f>Z23</f>
        <v>ks/den</v>
      </c>
      <c r="AA25" s="80" t="s">
        <v>117</v>
      </c>
    </row>
    <row r="26" spans="1:27" ht="39" customHeight="1">
      <c r="A26" s="79"/>
      <c r="B26" s="33"/>
      <c r="C26" s="33"/>
      <c r="D26" s="34"/>
      <c r="E26" s="34"/>
      <c r="F26" s="34"/>
      <c r="G26" s="34"/>
      <c r="H26" s="35"/>
      <c r="I26" s="36"/>
      <c r="J26" s="35"/>
      <c r="K26" s="36"/>
      <c r="L26" s="37"/>
      <c r="M26" s="36"/>
      <c r="N26" s="38"/>
      <c r="O26" s="38"/>
      <c r="P26" s="218"/>
      <c r="Q26" s="39"/>
      <c r="R26" s="40"/>
      <c r="S26" s="50">
        <v>66</v>
      </c>
      <c r="T26" s="51" t="str">
        <f>T23</f>
        <v>m3</v>
      </c>
      <c r="U26" s="50">
        <v>269.10000000000002</v>
      </c>
      <c r="V26" s="51" t="str">
        <f>V23</f>
        <v>m3/den</v>
      </c>
      <c r="W26" s="50">
        <v>21448.6</v>
      </c>
      <c r="X26" s="51" t="str">
        <f>X23</f>
        <v>kg/den</v>
      </c>
      <c r="Y26" s="48">
        <f t="shared" si="0"/>
        <v>4.077272727272728</v>
      </c>
      <c r="Z26" s="41" t="str">
        <f>Z23</f>
        <v>ks/den</v>
      </c>
      <c r="AA26" s="80" t="s">
        <v>118</v>
      </c>
    </row>
    <row r="27" spans="1:27" ht="39" customHeight="1">
      <c r="A27" s="79"/>
      <c r="B27" s="33"/>
      <c r="C27" s="33"/>
      <c r="D27" s="34"/>
      <c r="E27" s="34"/>
      <c r="F27" s="34"/>
      <c r="G27" s="34"/>
      <c r="H27" s="35"/>
      <c r="I27" s="36"/>
      <c r="J27" s="35"/>
      <c r="K27" s="36"/>
      <c r="L27" s="37"/>
      <c r="M27" s="36"/>
      <c r="N27" s="38"/>
      <c r="O27" s="38"/>
      <c r="P27" s="218"/>
      <c r="Q27" s="39"/>
      <c r="R27" s="40"/>
      <c r="S27" s="50">
        <v>66</v>
      </c>
      <c r="T27" s="51" t="str">
        <f>T23</f>
        <v>m3</v>
      </c>
      <c r="U27" s="50">
        <v>186.8</v>
      </c>
      <c r="V27" s="51" t="str">
        <f>V23</f>
        <v>m3/den</v>
      </c>
      <c r="W27" s="50">
        <v>14306</v>
      </c>
      <c r="X27" s="51" t="str">
        <f>X23</f>
        <v>kg/den</v>
      </c>
      <c r="Y27" s="48">
        <f t="shared" si="0"/>
        <v>2.8303030303030305</v>
      </c>
      <c r="Z27" s="41" t="str">
        <f>Z23</f>
        <v>ks/den</v>
      </c>
      <c r="AA27" s="80" t="s">
        <v>119</v>
      </c>
    </row>
    <row r="28" spans="1:27" ht="39" customHeight="1">
      <c r="A28" s="77">
        <v>5</v>
      </c>
      <c r="B28" s="20" t="s">
        <v>115</v>
      </c>
      <c r="C28" s="20" t="s">
        <v>120</v>
      </c>
      <c r="D28" s="21">
        <v>166</v>
      </c>
      <c r="E28" s="21" t="s">
        <v>6</v>
      </c>
      <c r="F28" s="21"/>
      <c r="G28" s="21"/>
      <c r="H28" s="22">
        <v>30</v>
      </c>
      <c r="I28" s="23" t="s">
        <v>5</v>
      </c>
      <c r="J28" s="24">
        <v>1.3</v>
      </c>
      <c r="K28" s="25" t="str">
        <f>CONCATENATE(E28,"/ ",I28)</f>
        <v>m/ s</v>
      </c>
      <c r="L28" s="26">
        <f>($D$28*Y28/J28)+(2*H28*Y28)</f>
        <v>56842.61538461539</v>
      </c>
      <c r="M28" s="52" t="str">
        <f>CONCATENATE(I28,"/",RIGHT(Z28,3))</f>
        <v>s/den</v>
      </c>
      <c r="N28" s="22">
        <v>80000</v>
      </c>
      <c r="O28" s="28" t="str">
        <f>M28</f>
        <v>s/den</v>
      </c>
      <c r="P28" s="219">
        <f>L28/N28</f>
        <v>0.71053269230769234</v>
      </c>
      <c r="Q28" s="29"/>
      <c r="R28" s="30"/>
      <c r="S28" s="47"/>
      <c r="T28" s="30" t="s">
        <v>66</v>
      </c>
      <c r="U28" s="32">
        <f>SUM(U29:U32)</f>
        <v>605.70000000000005</v>
      </c>
      <c r="V28" s="30" t="s">
        <v>113</v>
      </c>
      <c r="W28" s="32">
        <f>SUM(W29:W32)</f>
        <v>46419.5</v>
      </c>
      <c r="X28" s="30" t="s">
        <v>114</v>
      </c>
      <c r="Y28" s="32">
        <f>SUM(Y29:Y32)</f>
        <v>302.85000000000002</v>
      </c>
      <c r="Z28" s="31" t="s">
        <v>2</v>
      </c>
      <c r="AA28" s="78" t="s">
        <v>166</v>
      </c>
    </row>
    <row r="29" spans="1:27" ht="39" customHeight="1">
      <c r="A29" s="79"/>
      <c r="B29" s="33"/>
      <c r="C29" s="33"/>
      <c r="D29" s="34"/>
      <c r="E29" s="34"/>
      <c r="F29" s="34"/>
      <c r="G29" s="34"/>
      <c r="H29" s="35"/>
      <c r="I29" s="36"/>
      <c r="J29" s="35"/>
      <c r="K29" s="36"/>
      <c r="L29" s="37"/>
      <c r="M29" s="36"/>
      <c r="N29" s="38"/>
      <c r="O29" s="38"/>
      <c r="P29" s="218"/>
      <c r="Q29" s="39"/>
      <c r="R29" s="40"/>
      <c r="S29" s="53">
        <v>2</v>
      </c>
      <c r="T29" s="51" t="str">
        <f>T28</f>
        <v>m3</v>
      </c>
      <c r="U29" s="50">
        <v>21.7</v>
      </c>
      <c r="V29" s="51" t="str">
        <f>V28</f>
        <v>m3/den</v>
      </c>
      <c r="W29" s="50">
        <v>1716.8</v>
      </c>
      <c r="X29" s="51" t="str">
        <f>X28</f>
        <v>kg/den</v>
      </c>
      <c r="Y29" s="48">
        <f t="shared" si="0"/>
        <v>10.85</v>
      </c>
      <c r="Z29" s="41" t="str">
        <f>Z28</f>
        <v>ks/den</v>
      </c>
      <c r="AA29" s="80" t="s">
        <v>116</v>
      </c>
    </row>
    <row r="30" spans="1:27" ht="39" customHeight="1">
      <c r="A30" s="79"/>
      <c r="B30" s="33"/>
      <c r="C30" s="33"/>
      <c r="D30" s="34"/>
      <c r="E30" s="34"/>
      <c r="F30" s="34"/>
      <c r="G30" s="34"/>
      <c r="H30" s="35"/>
      <c r="I30" s="36"/>
      <c r="J30" s="35"/>
      <c r="K30" s="36"/>
      <c r="L30" s="37"/>
      <c r="M30" s="36"/>
      <c r="N30" s="38"/>
      <c r="O30" s="38"/>
      <c r="P30" s="218"/>
      <c r="Q30" s="39"/>
      <c r="R30" s="40"/>
      <c r="S30" s="53">
        <v>2</v>
      </c>
      <c r="T30" s="51" t="str">
        <f>T28</f>
        <v>m3</v>
      </c>
      <c r="U30" s="50">
        <v>128.1</v>
      </c>
      <c r="V30" s="51" t="str">
        <f>V28</f>
        <v>m3/den</v>
      </c>
      <c r="W30" s="50">
        <v>8948.1</v>
      </c>
      <c r="X30" s="51" t="str">
        <f>X28</f>
        <v>kg/den</v>
      </c>
      <c r="Y30" s="48">
        <f t="shared" si="0"/>
        <v>64.05</v>
      </c>
      <c r="Z30" s="41" t="str">
        <f>Z28</f>
        <v>ks/den</v>
      </c>
      <c r="AA30" s="80" t="s">
        <v>117</v>
      </c>
    </row>
    <row r="31" spans="1:27" ht="39" customHeight="1">
      <c r="A31" s="79"/>
      <c r="B31" s="33"/>
      <c r="C31" s="33"/>
      <c r="D31" s="34"/>
      <c r="E31" s="34"/>
      <c r="F31" s="34"/>
      <c r="G31" s="34"/>
      <c r="H31" s="35"/>
      <c r="I31" s="36"/>
      <c r="J31" s="35"/>
      <c r="K31" s="36"/>
      <c r="L31" s="37"/>
      <c r="M31" s="36"/>
      <c r="N31" s="38"/>
      <c r="O31" s="38"/>
      <c r="P31" s="218"/>
      <c r="Q31" s="39"/>
      <c r="R31" s="40"/>
      <c r="S31" s="53">
        <v>2</v>
      </c>
      <c r="T31" s="51" t="str">
        <f>T28</f>
        <v>m3</v>
      </c>
      <c r="U31" s="50">
        <v>269.10000000000002</v>
      </c>
      <c r="V31" s="51" t="str">
        <f>V28</f>
        <v>m3/den</v>
      </c>
      <c r="W31" s="50">
        <v>21448.6</v>
      </c>
      <c r="X31" s="51" t="str">
        <f>X28</f>
        <v>kg/den</v>
      </c>
      <c r="Y31" s="48">
        <f t="shared" si="0"/>
        <v>134.55000000000001</v>
      </c>
      <c r="Z31" s="41" t="str">
        <f>Z28</f>
        <v>ks/den</v>
      </c>
      <c r="AA31" s="80" t="s">
        <v>118</v>
      </c>
    </row>
    <row r="32" spans="1:27" ht="39" customHeight="1">
      <c r="A32" s="79"/>
      <c r="B32" s="33"/>
      <c r="C32" s="33"/>
      <c r="D32" s="34"/>
      <c r="E32" s="34"/>
      <c r="F32" s="34"/>
      <c r="G32" s="34"/>
      <c r="H32" s="35"/>
      <c r="I32" s="36"/>
      <c r="J32" s="35"/>
      <c r="K32" s="36"/>
      <c r="L32" s="37"/>
      <c r="M32" s="36"/>
      <c r="N32" s="38"/>
      <c r="O32" s="38"/>
      <c r="P32" s="218"/>
      <c r="Q32" s="39"/>
      <c r="R32" s="40"/>
      <c r="S32" s="53">
        <v>2</v>
      </c>
      <c r="T32" s="51" t="str">
        <f>T28</f>
        <v>m3</v>
      </c>
      <c r="U32" s="50">
        <v>186.8</v>
      </c>
      <c r="V32" s="51" t="str">
        <f>V28</f>
        <v>m3/den</v>
      </c>
      <c r="W32" s="50">
        <v>14306</v>
      </c>
      <c r="X32" s="51" t="str">
        <f>X28</f>
        <v>kg/den</v>
      </c>
      <c r="Y32" s="48">
        <f t="shared" si="0"/>
        <v>93.4</v>
      </c>
      <c r="Z32" s="41" t="str">
        <f>Z28</f>
        <v>ks/den</v>
      </c>
      <c r="AA32" s="80" t="s">
        <v>119</v>
      </c>
    </row>
    <row r="33" spans="1:27" ht="39" customHeight="1">
      <c r="A33" s="77">
        <v>6</v>
      </c>
      <c r="B33" s="20" t="s">
        <v>103</v>
      </c>
      <c r="C33" s="20" t="s">
        <v>121</v>
      </c>
      <c r="D33" s="21">
        <v>150</v>
      </c>
      <c r="E33" s="21" t="s">
        <v>6</v>
      </c>
      <c r="F33" s="21"/>
      <c r="G33" s="21"/>
      <c r="H33" s="22">
        <v>30</v>
      </c>
      <c r="I33" s="23" t="s">
        <v>5</v>
      </c>
      <c r="J33" s="24">
        <v>1.3</v>
      </c>
      <c r="K33" s="25" t="str">
        <f>CONCATENATE(E33,"/ ",I33)</f>
        <v>m/ s</v>
      </c>
      <c r="L33" s="26">
        <f>($D$33*Y33/J33)+(2*H33*Y33)</f>
        <v>6980.3076923076924</v>
      </c>
      <c r="M33" s="52" t="str">
        <f>CONCATENATE(I33,"/",RIGHT(Z33,3))</f>
        <v>s/den</v>
      </c>
      <c r="N33" s="22">
        <v>80000</v>
      </c>
      <c r="O33" s="28" t="str">
        <f>M33</f>
        <v>s/den</v>
      </c>
      <c r="P33" s="219">
        <f>L33/N33</f>
        <v>8.7253846153846154E-2</v>
      </c>
      <c r="Q33" s="29"/>
      <c r="R33" s="30"/>
      <c r="S33" s="47"/>
      <c r="T33" s="30" t="s">
        <v>66</v>
      </c>
      <c r="U33" s="49">
        <f>SUM(U34)</f>
        <v>39.799999999999997</v>
      </c>
      <c r="V33" s="30" t="s">
        <v>113</v>
      </c>
      <c r="W33" s="49">
        <f>SUM(W34)</f>
        <v>760.3</v>
      </c>
      <c r="X33" s="30" t="s">
        <v>114</v>
      </c>
      <c r="Y33" s="32">
        <f>SUM(Y34)</f>
        <v>39.799999999999997</v>
      </c>
      <c r="Z33" s="31" t="s">
        <v>2</v>
      </c>
      <c r="AA33" s="78" t="s">
        <v>166</v>
      </c>
    </row>
    <row r="34" spans="1:27" ht="39" customHeight="1">
      <c r="A34" s="79"/>
      <c r="B34" s="33"/>
      <c r="C34" s="33"/>
      <c r="D34" s="34"/>
      <c r="E34" s="34"/>
      <c r="F34" s="34"/>
      <c r="G34" s="34"/>
      <c r="H34" s="35"/>
      <c r="I34" s="36"/>
      <c r="J34" s="35"/>
      <c r="K34" s="36"/>
      <c r="L34" s="37"/>
      <c r="M34" s="27"/>
      <c r="N34" s="38"/>
      <c r="O34" s="38"/>
      <c r="P34" s="218"/>
      <c r="Q34" s="39"/>
      <c r="R34" s="40"/>
      <c r="S34" s="53">
        <v>1</v>
      </c>
      <c r="T34" s="51" t="str">
        <f>T33</f>
        <v>m3</v>
      </c>
      <c r="U34" s="50">
        <v>39.799999999999997</v>
      </c>
      <c r="V34" s="51" t="str">
        <f>V33</f>
        <v>m3/den</v>
      </c>
      <c r="W34" s="50">
        <v>760.3</v>
      </c>
      <c r="X34" s="51" t="str">
        <f>X33</f>
        <v>kg/den</v>
      </c>
      <c r="Y34" s="48">
        <f t="shared" si="0"/>
        <v>39.799999999999997</v>
      </c>
      <c r="Z34" s="41" t="str">
        <f>Z33</f>
        <v>ks/den</v>
      </c>
      <c r="AA34" s="80" t="s">
        <v>109</v>
      </c>
    </row>
    <row r="35" spans="1:27" ht="39" customHeight="1">
      <c r="A35" s="77">
        <v>7</v>
      </c>
      <c r="B35" s="20" t="s">
        <v>103</v>
      </c>
      <c r="C35" s="20" t="s">
        <v>110</v>
      </c>
      <c r="D35" s="21">
        <v>150</v>
      </c>
      <c r="E35" s="21" t="s">
        <v>6</v>
      </c>
      <c r="F35" s="21"/>
      <c r="G35" s="21"/>
      <c r="H35" s="22">
        <v>30</v>
      </c>
      <c r="I35" s="23" t="s">
        <v>5</v>
      </c>
      <c r="J35" s="24">
        <v>1.3</v>
      </c>
      <c r="K35" s="25" t="str">
        <f>CONCATENATE(E35,"/ ",I35)</f>
        <v>m/ s</v>
      </c>
      <c r="L35" s="26">
        <f>($D$35*Y35/J35)+(2*H35*Y35)</f>
        <v>349.01538461538462</v>
      </c>
      <c r="M35" s="52" t="str">
        <f>CONCATENATE(I35,"/",RIGHT(Z35,3))</f>
        <v>s/den</v>
      </c>
      <c r="N35" s="22">
        <v>80000</v>
      </c>
      <c r="O35" s="28" t="str">
        <f>M35</f>
        <v>s/den</v>
      </c>
      <c r="P35" s="219">
        <f>L35/N35</f>
        <v>4.3626923076923079E-3</v>
      </c>
      <c r="Q35" s="29"/>
      <c r="R35" s="30"/>
      <c r="S35" s="47"/>
      <c r="T35" s="30" t="s">
        <v>66</v>
      </c>
      <c r="U35" s="49">
        <f>SUM(U36)</f>
        <v>1.99</v>
      </c>
      <c r="V35" s="30" t="s">
        <v>113</v>
      </c>
      <c r="W35" s="49">
        <f>SUM(W36)</f>
        <v>114.3</v>
      </c>
      <c r="X35" s="30" t="s">
        <v>114</v>
      </c>
      <c r="Y35" s="32">
        <f>SUM(Y36)</f>
        <v>1.99</v>
      </c>
      <c r="Z35" s="31" t="s">
        <v>2</v>
      </c>
      <c r="AA35" s="78" t="s">
        <v>166</v>
      </c>
    </row>
    <row r="36" spans="1:27" ht="39" customHeight="1" thickBot="1">
      <c r="A36" s="81"/>
      <c r="B36" s="82"/>
      <c r="C36" s="82"/>
      <c r="D36" s="83"/>
      <c r="E36" s="83"/>
      <c r="F36" s="83"/>
      <c r="G36" s="83"/>
      <c r="H36" s="84"/>
      <c r="I36" s="85"/>
      <c r="J36" s="84"/>
      <c r="K36" s="85"/>
      <c r="L36" s="86"/>
      <c r="M36" s="85"/>
      <c r="N36" s="87"/>
      <c r="O36" s="87"/>
      <c r="P36" s="220"/>
      <c r="Q36" s="88"/>
      <c r="R36" s="89"/>
      <c r="S36" s="90">
        <v>1</v>
      </c>
      <c r="T36" s="91" t="str">
        <f>T35</f>
        <v>m3</v>
      </c>
      <c r="U36" s="90">
        <v>1.99</v>
      </c>
      <c r="V36" s="91" t="str">
        <f>V35</f>
        <v>m3/den</v>
      </c>
      <c r="W36" s="90">
        <v>114.3</v>
      </c>
      <c r="X36" s="91" t="str">
        <f>X35</f>
        <v>kg/den</v>
      </c>
      <c r="Y36" s="92">
        <f t="shared" si="0"/>
        <v>1.99</v>
      </c>
      <c r="Z36" s="85" t="str">
        <f>Z35</f>
        <v>ks/den</v>
      </c>
      <c r="AA36" s="93" t="s">
        <v>111</v>
      </c>
    </row>
    <row r="37" spans="1:27" s="56" customFormat="1" ht="12.75">
      <c r="A37" s="345"/>
      <c r="B37" s="343" t="s">
        <v>127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2">
        <f>SUM(L11:M36)</f>
        <v>216205.89300699299</v>
      </c>
      <c r="M37" s="131" t="s">
        <v>123</v>
      </c>
      <c r="N37" s="131"/>
      <c r="O37" s="131"/>
      <c r="P37" s="133">
        <f>SUM(P11:Q36)</f>
        <v>2.7025736625874126</v>
      </c>
      <c r="Q37" s="142" t="s">
        <v>4</v>
      </c>
    </row>
    <row r="38" spans="1:27" s="54" customFormat="1" ht="12.75">
      <c r="A38" s="137"/>
      <c r="B38" s="344" t="s">
        <v>128</v>
      </c>
      <c r="C38" s="134" t="s">
        <v>129</v>
      </c>
      <c r="D38" s="134"/>
      <c r="E38" s="134"/>
      <c r="F38" s="134"/>
      <c r="G38" s="134"/>
      <c r="H38" s="134"/>
      <c r="I38" s="134"/>
      <c r="J38" s="134"/>
      <c r="K38" s="134"/>
      <c r="L38" s="135">
        <f>L11+L18+L33+L35+L16</f>
        <v>95275.323076923072</v>
      </c>
      <c r="M38" s="135" t="s">
        <v>123</v>
      </c>
      <c r="N38" s="134"/>
      <c r="O38" s="134"/>
      <c r="P38" s="341">
        <f>P11+P18+P33+P35+P16</f>
        <v>1.1909415384615383</v>
      </c>
      <c r="Q38" s="143" t="s">
        <v>4</v>
      </c>
    </row>
    <row r="39" spans="1:27" s="54" customFormat="1" ht="12.75">
      <c r="A39" s="137"/>
      <c r="B39" s="134"/>
      <c r="C39" s="134" t="s">
        <v>130</v>
      </c>
      <c r="D39" s="134"/>
      <c r="E39" s="134"/>
      <c r="F39" s="134"/>
      <c r="G39" s="134"/>
      <c r="H39" s="134"/>
      <c r="I39" s="134"/>
      <c r="J39" s="134"/>
      <c r="K39" s="134"/>
      <c r="L39" s="135">
        <f>L28</f>
        <v>56842.61538461539</v>
      </c>
      <c r="M39" s="135" t="s">
        <v>123</v>
      </c>
      <c r="N39" s="134"/>
      <c r="O39" s="134"/>
      <c r="P39" s="341">
        <f>P28</f>
        <v>0.71053269230769234</v>
      </c>
      <c r="Q39" s="143" t="s">
        <v>4</v>
      </c>
    </row>
    <row r="40" spans="1:27" s="54" customFormat="1" ht="12.75">
      <c r="A40" s="137"/>
      <c r="B40" s="134"/>
      <c r="C40" s="134" t="s">
        <v>131</v>
      </c>
      <c r="D40" s="134"/>
      <c r="E40" s="134"/>
      <c r="F40" s="134"/>
      <c r="G40" s="134"/>
      <c r="H40" s="134"/>
      <c r="I40" s="134"/>
      <c r="J40" s="134"/>
      <c r="K40" s="134"/>
      <c r="L40" s="135">
        <v>1E-4</v>
      </c>
      <c r="M40" s="135" t="s">
        <v>123</v>
      </c>
      <c r="N40" s="134"/>
      <c r="O40" s="134"/>
      <c r="P40" s="341">
        <v>1E-3</v>
      </c>
      <c r="Q40" s="136" t="s">
        <v>4</v>
      </c>
    </row>
    <row r="41" spans="1:27" s="54" customFormat="1" ht="13.5" thickBot="1">
      <c r="A41" s="138"/>
      <c r="B41" s="139"/>
      <c r="C41" s="139" t="s">
        <v>122</v>
      </c>
      <c r="D41" s="139"/>
      <c r="E41" s="139"/>
      <c r="F41" s="139"/>
      <c r="G41" s="139"/>
      <c r="H41" s="139"/>
      <c r="I41" s="139"/>
      <c r="J41" s="139"/>
      <c r="K41" s="139"/>
      <c r="L41" s="140">
        <f>L23</f>
        <v>64087.954545454544</v>
      </c>
      <c r="M41" s="140" t="s">
        <v>123</v>
      </c>
      <c r="N41" s="139"/>
      <c r="O41" s="139"/>
      <c r="P41" s="342">
        <f>P23</f>
        <v>0.80109943181818177</v>
      </c>
      <c r="Q41" s="141" t="s">
        <v>4</v>
      </c>
    </row>
    <row r="48" spans="1:27" ht="12.75">
      <c r="H48" s="54"/>
      <c r="I48" s="54"/>
      <c r="J48" s="54"/>
      <c r="K48" s="54"/>
      <c r="L48" s="303"/>
      <c r="M48" s="303"/>
      <c r="N48" s="58"/>
      <c r="O48" s="54"/>
      <c r="P48" s="58"/>
    </row>
    <row r="49" spans="8:17" ht="12.75">
      <c r="H49" s="54"/>
      <c r="I49" s="54"/>
      <c r="J49" s="54"/>
      <c r="K49" s="54"/>
      <c r="L49" s="304"/>
      <c r="M49" s="304"/>
      <c r="N49" s="54"/>
      <c r="O49" s="54"/>
      <c r="P49" s="59"/>
      <c r="Q49" s="59"/>
    </row>
    <row r="50" spans="8:17" ht="12.75">
      <c r="H50" s="54"/>
      <c r="I50" s="54"/>
      <c r="J50" s="54"/>
      <c r="K50" s="54"/>
      <c r="L50" s="304"/>
      <c r="M50" s="304"/>
      <c r="N50" s="54"/>
      <c r="O50" s="54"/>
      <c r="P50" s="59"/>
      <c r="Q50" s="59"/>
    </row>
    <row r="51" spans="8:17" ht="12.75">
      <c r="H51" s="54"/>
      <c r="I51" s="54"/>
      <c r="J51" s="54"/>
      <c r="K51" s="54"/>
      <c r="L51" s="304"/>
      <c r="M51" s="304"/>
      <c r="N51" s="54"/>
      <c r="O51" s="54"/>
      <c r="P51" s="59"/>
      <c r="Q51" s="59"/>
    </row>
    <row r="52" spans="8:17" ht="12.75">
      <c r="H52" s="56"/>
      <c r="I52" s="54"/>
      <c r="J52" s="54"/>
      <c r="K52" s="54"/>
      <c r="L52" s="311"/>
      <c r="M52" s="311"/>
      <c r="N52" s="56"/>
      <c r="O52" s="54"/>
      <c r="P52" s="57"/>
    </row>
    <row r="53" spans="8:17" ht="12.75">
      <c r="H53" s="56"/>
      <c r="I53" s="56"/>
      <c r="J53" s="56"/>
      <c r="K53" s="56"/>
      <c r="L53" s="311"/>
      <c r="M53" s="311"/>
      <c r="N53" s="56"/>
      <c r="O53" s="56"/>
      <c r="P53" s="60"/>
      <c r="Q53" s="60"/>
    </row>
    <row r="54" spans="8:17" ht="12.75">
      <c r="H54" s="56"/>
      <c r="I54" s="56"/>
      <c r="J54" s="56"/>
      <c r="K54" s="56"/>
      <c r="L54" s="311"/>
      <c r="M54" s="311"/>
      <c r="N54" s="56"/>
      <c r="O54" s="56"/>
      <c r="P54" s="57"/>
    </row>
    <row r="55" spans="8:17" ht="12.75">
      <c r="H55" s="54"/>
      <c r="I55" s="54"/>
      <c r="J55" s="54"/>
      <c r="K55" s="54"/>
      <c r="L55" s="303"/>
      <c r="M55" s="303"/>
      <c r="N55" s="58"/>
      <c r="O55" s="54"/>
      <c r="P55" s="58"/>
    </row>
    <row r="56" spans="8:17" ht="12.75">
      <c r="H56" s="54"/>
      <c r="I56" s="54"/>
      <c r="J56" s="54"/>
      <c r="K56" s="54"/>
      <c r="L56" s="304"/>
      <c r="M56" s="304"/>
      <c r="N56" s="54"/>
      <c r="O56" s="54"/>
      <c r="P56" s="55"/>
    </row>
    <row r="57" spans="8:17" ht="12.75">
      <c r="H57" s="54"/>
      <c r="I57" s="54"/>
      <c r="J57" s="54"/>
      <c r="K57" s="54"/>
      <c r="L57" s="304"/>
      <c r="M57" s="304"/>
      <c r="N57" s="54"/>
      <c r="O57" s="54"/>
      <c r="P57" s="55"/>
    </row>
  </sheetData>
  <mergeCells count="34">
    <mergeCell ref="L57:M57"/>
    <mergeCell ref="N7:O7"/>
    <mergeCell ref="Q6:AA6"/>
    <mergeCell ref="Q7:Q9"/>
    <mergeCell ref="S7:T7"/>
    <mergeCell ref="U7:Z7"/>
    <mergeCell ref="R7:R9"/>
    <mergeCell ref="N8:O8"/>
    <mergeCell ref="S8:T8"/>
    <mergeCell ref="U8:V8"/>
    <mergeCell ref="W8:X8"/>
    <mergeCell ref="Y8:Z8"/>
    <mergeCell ref="L7:M7"/>
    <mergeCell ref="L8:M8"/>
    <mergeCell ref="L52:M52"/>
    <mergeCell ref="L53:M53"/>
    <mergeCell ref="L54:M54"/>
    <mergeCell ref="L55:M55"/>
    <mergeCell ref="L56:M56"/>
    <mergeCell ref="A1:J1"/>
    <mergeCell ref="L48:M48"/>
    <mergeCell ref="L49:M49"/>
    <mergeCell ref="L50:M50"/>
    <mergeCell ref="L51:M51"/>
    <mergeCell ref="J7:K7"/>
    <mergeCell ref="D7:E7"/>
    <mergeCell ref="H7:I7"/>
    <mergeCell ref="G7:G9"/>
    <mergeCell ref="F7:F9"/>
    <mergeCell ref="D8:E8"/>
    <mergeCell ref="H8:I8"/>
    <mergeCell ref="J8:K8"/>
    <mergeCell ref="I4:J4"/>
    <mergeCell ref="I5:J5"/>
  </mergeCells>
  <phoneticPr fontId="0" type="noConversion"/>
  <pageMargins left="0.78740157480314965" right="0.19685039370078741" top="0.98425196850393704" bottom="0.98425196850393704" header="1.4960629921259843" footer="0.19685039370078741"/>
  <pageSetup paperSize="8" scale="95" fitToHeight="4" orientation="landscape" horizontalDpi="300" verticalDpi="300" r:id="rId1"/>
  <headerFooter alignWithMargins="0">
    <oddHeader>&amp;R&amp;"-,Obyčejné"&amp;10strana &amp;P</oddHeader>
    <oddFooter>&amp;R&amp;P</oddFooter>
  </headerFooter>
  <legacyDrawing r:id="rId2"/>
  <oleObjects>
    <oleObject progId="SmartSketch.Document" shapeId="1053" r:id="rId3"/>
    <oleObject progId="SmartSketch.Document" shapeId="1056" r:id="rId4"/>
    <oleObject progId="SmartSketch.Document" shapeId="1057" r:id="rId5"/>
    <oleObject progId="SmartSketch.Document" shapeId="1059" r:id="rId6"/>
    <oleObject progId="SmartSketch.Document" shapeId="1063" r:id="rId7"/>
    <oleObject progId="SmartSketch.Document" shapeId="1073" r:id="rId8"/>
    <oleObject progId="SmartSketch.Document" shapeId="1074" r:id="rId9"/>
    <oleObject progId="SmartSketch.Document" shapeId="1075" r:id="rId10"/>
    <oleObject progId="SmartSketch.Document" shapeId="1076" r:id="rId11"/>
    <oleObject progId="SmartSketch.Document" shapeId="1077" r:id="rId12"/>
    <oleObject progId="SmartSketch.Document" shapeId="1078" r:id="rId13"/>
    <oleObject progId="SmartSketch.Document" shapeId="1079" r:id="rId14"/>
    <oleObject progId="SmartSketch.Document" shapeId="1080" r:id="rId15"/>
    <oleObject progId="SmartSketch.Document" shapeId="1081" r:id="rId16"/>
    <oleObject progId="SmartSketch.Document" shapeId="1082" r:id="rId17"/>
    <oleObject progId="SmartSketch.Document" shapeId="1083" r:id="rId18"/>
    <oleObject progId="SmartSketch.Document" shapeId="1084" r:id="rId19"/>
    <oleObject progId="SmartSketch.Document" shapeId="1085" r:id="rId20"/>
    <oleObject progId="SmartSketch.Document" shapeId="1086" r:id="rId21"/>
    <oleObject progId="SmartSketch.Document" shapeId="1087" r:id="rId22"/>
    <oleObject progId="SmartSketch.Document" shapeId="1088" r:id="rId23"/>
    <oleObject progId="SmartSketch.Document" shapeId="1089" r:id="rId24"/>
    <oleObject progId="SmartSketch.Document" shapeId="1090" r:id="rId25"/>
    <oleObject progId="SmartSketch.Document" shapeId="1091" r:id="rId26"/>
    <oleObject progId="SmartSketch.Document" shapeId="1092" r:id="rId27"/>
    <oleObject progId="SmartSketch.Document" shapeId="1094" r:id="rId28"/>
    <oleObject progId="SmartSketch.Document" shapeId="1095" r:id="rId29"/>
    <oleObject progId="SmartSketch.Document" shapeId="1096" r:id="rId3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showGridLines="0" showZero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1.25"/>
  <cols>
    <col min="1" max="1" width="18.33203125" style="9" customWidth="1"/>
    <col min="2" max="2" width="4.1640625" style="9" customWidth="1"/>
    <col min="3" max="10" width="11.6640625" style="9" customWidth="1"/>
    <col min="11" max="16384" width="9.33203125" style="9"/>
  </cols>
  <sheetData>
    <row r="1" spans="1:10" ht="37.5" customHeight="1" thickBot="1">
      <c r="A1" s="70" t="s">
        <v>168</v>
      </c>
      <c r="B1" s="94"/>
      <c r="C1" s="94"/>
      <c r="D1" s="94"/>
      <c r="E1" s="94"/>
      <c r="F1" s="94"/>
      <c r="G1" s="94"/>
      <c r="H1" s="94"/>
      <c r="I1" s="94"/>
      <c r="J1" s="95"/>
    </row>
    <row r="2" spans="1:10" ht="15.75" customHeight="1">
      <c r="A2" s="61" t="s">
        <v>0</v>
      </c>
      <c r="B2" s="96"/>
      <c r="C2" s="329" t="s">
        <v>100</v>
      </c>
      <c r="D2" s="329"/>
      <c r="E2" s="329"/>
      <c r="F2" s="329"/>
      <c r="G2" s="330"/>
      <c r="H2" s="42"/>
      <c r="I2" s="42"/>
      <c r="J2" s="97"/>
    </row>
    <row r="3" spans="1:10" ht="15.75" customHeight="1" thickBot="1">
      <c r="A3" s="67" t="s">
        <v>1</v>
      </c>
      <c r="B3" s="43"/>
      <c r="C3" s="331" t="s">
        <v>101</v>
      </c>
      <c r="D3" s="331"/>
      <c r="E3" s="331"/>
      <c r="F3" s="331"/>
      <c r="G3" s="332"/>
      <c r="H3" s="43"/>
      <c r="I3" s="43"/>
      <c r="J3" s="98"/>
    </row>
    <row r="4" spans="1:10" ht="23.25" customHeight="1">
      <c r="A4" s="333" t="s">
        <v>112</v>
      </c>
      <c r="B4" s="334"/>
      <c r="C4" s="238" t="s">
        <v>219</v>
      </c>
      <c r="D4" s="99"/>
      <c r="E4" s="99"/>
      <c r="F4" s="339" t="s">
        <v>218</v>
      </c>
      <c r="G4" s="340"/>
      <c r="H4" s="46" t="s">
        <v>169</v>
      </c>
      <c r="I4" s="128" t="s">
        <v>113</v>
      </c>
      <c r="J4" s="98"/>
    </row>
    <row r="5" spans="1:10" ht="23.25" customHeight="1" thickBot="1">
      <c r="A5" s="69" t="s">
        <v>140</v>
      </c>
      <c r="B5" s="100"/>
      <c r="C5" s="101" t="s">
        <v>141</v>
      </c>
      <c r="D5" s="162"/>
      <c r="E5" s="162"/>
      <c r="F5" s="314" t="s">
        <v>222</v>
      </c>
      <c r="G5" s="315"/>
      <c r="H5" s="46" t="s">
        <v>169</v>
      </c>
      <c r="I5" s="129" t="s">
        <v>114</v>
      </c>
      <c r="J5" s="102"/>
    </row>
    <row r="6" spans="1:10" ht="67.5" customHeight="1">
      <c r="A6" s="335"/>
      <c r="B6" s="336" t="s">
        <v>152</v>
      </c>
      <c r="C6" s="337" t="str">
        <f>A9</f>
        <v>Sklad obalů TPI</v>
      </c>
      <c r="D6" s="325" t="str">
        <f>A11</f>
        <v>Vstřikovna TPI</v>
      </c>
      <c r="E6" s="325" t="str">
        <f>A13</f>
        <v>Expedice TPI</v>
      </c>
      <c r="F6" s="325" t="str">
        <f>A15</f>
        <v>Externí sklad Dřevokombinát</v>
      </c>
      <c r="G6" s="325" t="str">
        <f>A17</f>
        <v>Regenerace TPI</v>
      </c>
      <c r="H6" s="325" t="str">
        <f>A19</f>
        <v>Sklad odpadů TPI</v>
      </c>
      <c r="I6" s="373">
        <f>A21</f>
        <v>0</v>
      </c>
      <c r="J6" s="382" t="s">
        <v>170</v>
      </c>
    </row>
    <row r="7" spans="1:10" ht="18" customHeight="1">
      <c r="A7" s="335"/>
      <c r="B7" s="336"/>
      <c r="C7" s="338"/>
      <c r="D7" s="326"/>
      <c r="E7" s="326"/>
      <c r="F7" s="326"/>
      <c r="G7" s="326"/>
      <c r="H7" s="326"/>
      <c r="I7" s="374"/>
      <c r="J7" s="383"/>
    </row>
    <row r="8" spans="1:10" ht="18.75" customHeight="1">
      <c r="A8" s="103" t="s">
        <v>151</v>
      </c>
      <c r="B8" s="11"/>
      <c r="C8" s="212">
        <v>1</v>
      </c>
      <c r="D8" s="213">
        <v>2</v>
      </c>
      <c r="E8" s="213">
        <v>3</v>
      </c>
      <c r="F8" s="213">
        <v>4</v>
      </c>
      <c r="G8" s="213">
        <v>5</v>
      </c>
      <c r="H8" s="213">
        <v>6</v>
      </c>
      <c r="I8" s="249">
        <v>7</v>
      </c>
      <c r="J8" s="384"/>
    </row>
    <row r="9" spans="1:10" ht="23.1" customHeight="1">
      <c r="A9" s="327" t="s">
        <v>124</v>
      </c>
      <c r="B9" s="328">
        <v>1</v>
      </c>
      <c r="C9" s="104"/>
      <c r="D9" s="105">
        <f>'trasy, kapacity'!U11+'trasy, kapacity'!U16</f>
        <v>328.79999999999995</v>
      </c>
      <c r="E9" s="105"/>
      <c r="F9" s="105"/>
      <c r="G9" s="105"/>
      <c r="H9" s="105"/>
      <c r="I9" s="375"/>
      <c r="J9" s="385">
        <f t="shared" ref="J9:J22" si="0">SUM(C9:I9)</f>
        <v>328.79999999999995</v>
      </c>
    </row>
    <row r="10" spans="1:10" ht="23.1" customHeight="1">
      <c r="A10" s="322"/>
      <c r="B10" s="324"/>
      <c r="C10" s="106"/>
      <c r="D10" s="107">
        <f>'trasy, kapacity'!W11+'trasy, kapacity'!W16</f>
        <v>33700.399999999994</v>
      </c>
      <c r="E10" s="107"/>
      <c r="F10" s="107"/>
      <c r="G10" s="107"/>
      <c r="H10" s="107"/>
      <c r="I10" s="118"/>
      <c r="J10" s="386">
        <f t="shared" si="0"/>
        <v>33700.399999999994</v>
      </c>
    </row>
    <row r="11" spans="1:10" ht="23.1" customHeight="1">
      <c r="A11" s="322" t="s">
        <v>103</v>
      </c>
      <c r="B11" s="323">
        <v>2</v>
      </c>
      <c r="C11" s="108"/>
      <c r="D11" s="109"/>
      <c r="E11" s="110">
        <f>'trasy, kapacity'!U18</f>
        <v>605.70000000000005</v>
      </c>
      <c r="F11" s="110"/>
      <c r="G11" s="110">
        <f>'trasy, kapacity'!U33</f>
        <v>39.799999999999997</v>
      </c>
      <c r="H11" s="111">
        <f>'trasy, kapacity'!U35</f>
        <v>1.99</v>
      </c>
      <c r="I11" s="376"/>
      <c r="J11" s="387">
        <f t="shared" si="0"/>
        <v>647.49</v>
      </c>
    </row>
    <row r="12" spans="1:10" ht="23.1" customHeight="1">
      <c r="A12" s="322"/>
      <c r="B12" s="324"/>
      <c r="C12" s="112"/>
      <c r="D12" s="113"/>
      <c r="E12" s="107">
        <f>'trasy, kapacity'!W18</f>
        <v>46419.5</v>
      </c>
      <c r="F12" s="107"/>
      <c r="G12" s="107">
        <f>'trasy, kapacity'!W33</f>
        <v>760.3</v>
      </c>
      <c r="H12" s="114">
        <f>'trasy, kapacity'!W35</f>
        <v>114.3</v>
      </c>
      <c r="I12" s="377"/>
      <c r="J12" s="386">
        <f t="shared" si="0"/>
        <v>47294.100000000006</v>
      </c>
    </row>
    <row r="13" spans="1:10" ht="23.1" customHeight="1">
      <c r="A13" s="322" t="s">
        <v>125</v>
      </c>
      <c r="B13" s="323">
        <v>3</v>
      </c>
      <c r="C13" s="108"/>
      <c r="D13" s="115"/>
      <c r="E13" s="116"/>
      <c r="F13" s="117">
        <f>'trasy, kapacity'!U23</f>
        <v>605.70000000000005</v>
      </c>
      <c r="G13" s="117"/>
      <c r="H13" s="117"/>
      <c r="I13" s="115"/>
      <c r="J13" s="387">
        <f t="shared" si="0"/>
        <v>605.70000000000005</v>
      </c>
    </row>
    <row r="14" spans="1:10" ht="23.1" customHeight="1">
      <c r="A14" s="322"/>
      <c r="B14" s="324"/>
      <c r="C14" s="112"/>
      <c r="D14" s="118"/>
      <c r="E14" s="119"/>
      <c r="F14" s="107">
        <f>'trasy, kapacity'!W23</f>
        <v>46419.5</v>
      </c>
      <c r="G14" s="107"/>
      <c r="H14" s="107"/>
      <c r="I14" s="118"/>
      <c r="J14" s="386">
        <f t="shared" si="0"/>
        <v>46419.5</v>
      </c>
    </row>
    <row r="15" spans="1:10" ht="23.1" customHeight="1">
      <c r="A15" s="322" t="s">
        <v>126</v>
      </c>
      <c r="B15" s="323">
        <v>4</v>
      </c>
      <c r="C15" s="108"/>
      <c r="D15" s="115"/>
      <c r="E15" s="117"/>
      <c r="F15" s="116"/>
      <c r="G15" s="117"/>
      <c r="H15" s="117"/>
      <c r="I15" s="115"/>
      <c r="J15" s="387">
        <f t="shared" si="0"/>
        <v>0</v>
      </c>
    </row>
    <row r="16" spans="1:10" ht="23.1" customHeight="1">
      <c r="A16" s="322"/>
      <c r="B16" s="324"/>
      <c r="C16" s="112"/>
      <c r="D16" s="118"/>
      <c r="E16" s="107"/>
      <c r="F16" s="119"/>
      <c r="G16" s="107"/>
      <c r="H16" s="107"/>
      <c r="I16" s="118"/>
      <c r="J16" s="386">
        <f t="shared" si="0"/>
        <v>0</v>
      </c>
    </row>
    <row r="17" spans="1:12" ht="23.1" customHeight="1">
      <c r="A17" s="322" t="s">
        <v>121</v>
      </c>
      <c r="B17" s="323">
        <v>5</v>
      </c>
      <c r="C17" s="108"/>
      <c r="D17" s="115"/>
      <c r="E17" s="117"/>
      <c r="F17" s="117"/>
      <c r="G17" s="116"/>
      <c r="H17" s="117"/>
      <c r="I17" s="115"/>
      <c r="J17" s="387">
        <f t="shared" si="0"/>
        <v>0</v>
      </c>
    </row>
    <row r="18" spans="1:12" ht="23.1" customHeight="1">
      <c r="A18" s="322"/>
      <c r="B18" s="324"/>
      <c r="C18" s="112"/>
      <c r="D18" s="118"/>
      <c r="E18" s="107"/>
      <c r="F18" s="107"/>
      <c r="G18" s="119"/>
      <c r="H18" s="107"/>
      <c r="I18" s="118"/>
      <c r="J18" s="386">
        <f t="shared" si="0"/>
        <v>0</v>
      </c>
    </row>
    <row r="19" spans="1:12" ht="23.1" customHeight="1">
      <c r="A19" s="322" t="s">
        <v>110</v>
      </c>
      <c r="B19" s="323">
        <v>6</v>
      </c>
      <c r="C19" s="120"/>
      <c r="D19" s="121"/>
      <c r="E19" s="122"/>
      <c r="F19" s="122"/>
      <c r="G19" s="122"/>
      <c r="H19" s="116"/>
      <c r="I19" s="121"/>
      <c r="J19" s="388">
        <f t="shared" si="0"/>
        <v>0</v>
      </c>
    </row>
    <row r="20" spans="1:12" ht="23.1" customHeight="1">
      <c r="A20" s="322"/>
      <c r="B20" s="324"/>
      <c r="C20" s="123"/>
      <c r="D20" s="124"/>
      <c r="E20" s="125"/>
      <c r="F20" s="125"/>
      <c r="G20" s="125"/>
      <c r="H20" s="119"/>
      <c r="I20" s="124"/>
      <c r="J20" s="389">
        <f t="shared" si="0"/>
        <v>0</v>
      </c>
    </row>
    <row r="21" spans="1:12" ht="23.1" customHeight="1">
      <c r="A21" s="322"/>
      <c r="B21" s="323">
        <v>7</v>
      </c>
      <c r="C21" s="365"/>
      <c r="D21" s="366"/>
      <c r="E21" s="367"/>
      <c r="F21" s="367"/>
      <c r="G21" s="367"/>
      <c r="H21" s="366"/>
      <c r="I21" s="378"/>
      <c r="J21" s="390">
        <f t="shared" si="0"/>
        <v>0</v>
      </c>
    </row>
    <row r="22" spans="1:12" ht="23.1" customHeight="1">
      <c r="A22" s="368"/>
      <c r="B22" s="369"/>
      <c r="C22" s="370"/>
      <c r="D22" s="371"/>
      <c r="E22" s="372"/>
      <c r="F22" s="372"/>
      <c r="G22" s="372"/>
      <c r="H22" s="371"/>
      <c r="I22" s="379"/>
      <c r="J22" s="391">
        <f t="shared" si="0"/>
        <v>0</v>
      </c>
    </row>
    <row r="23" spans="1:12" ht="24" customHeight="1">
      <c r="A23" s="361" t="s">
        <v>171</v>
      </c>
      <c r="B23" s="362"/>
      <c r="C23" s="363">
        <f>C9+C11+C13+C15+C17+C19+C21</f>
        <v>0</v>
      </c>
      <c r="D23" s="364">
        <f>D9+D11+D13+D15+D17+D19+D21</f>
        <v>328.79999999999995</v>
      </c>
      <c r="E23" s="364">
        <f t="shared" ref="E23:I23" si="1">E9+E11+E13+E15+E17+E19+E21</f>
        <v>605.70000000000005</v>
      </c>
      <c r="F23" s="364">
        <f t="shared" si="1"/>
        <v>605.70000000000005</v>
      </c>
      <c r="G23" s="364">
        <f t="shared" si="1"/>
        <v>39.799999999999997</v>
      </c>
      <c r="H23" s="364">
        <f t="shared" si="1"/>
        <v>1.99</v>
      </c>
      <c r="I23" s="380">
        <f t="shared" si="1"/>
        <v>0</v>
      </c>
      <c r="J23" s="392"/>
      <c r="L23" s="130"/>
    </row>
    <row r="24" spans="1:12" ht="24" customHeight="1" thickBot="1">
      <c r="A24" s="320"/>
      <c r="B24" s="321"/>
      <c r="C24" s="126">
        <f>C10+C12+C14+C16+C18+C20+C22</f>
        <v>0</v>
      </c>
      <c r="D24" s="127">
        <f>D10+D12+D14+D16+D18+D20+D22</f>
        <v>33700.399999999994</v>
      </c>
      <c r="E24" s="127">
        <f t="shared" ref="E24:I24" si="2">E10+E12+E14+E16+E18+E20+E22</f>
        <v>46419.5</v>
      </c>
      <c r="F24" s="127">
        <f t="shared" si="2"/>
        <v>46419.5</v>
      </c>
      <c r="G24" s="127">
        <f t="shared" si="2"/>
        <v>760.3</v>
      </c>
      <c r="H24" s="127">
        <f t="shared" si="2"/>
        <v>114.3</v>
      </c>
      <c r="I24" s="381">
        <f t="shared" si="2"/>
        <v>0</v>
      </c>
      <c r="J24" s="393"/>
      <c r="L24" s="130"/>
    </row>
  </sheetData>
  <mergeCells count="30">
    <mergeCell ref="I6:I7"/>
    <mergeCell ref="A9:A10"/>
    <mergeCell ref="B9:B10"/>
    <mergeCell ref="C2:G2"/>
    <mergeCell ref="C3:G3"/>
    <mergeCell ref="A4:B4"/>
    <mergeCell ref="A6:A7"/>
    <mergeCell ref="B6:B7"/>
    <mergeCell ref="C6:C7"/>
    <mergeCell ref="D6:D7"/>
    <mergeCell ref="E6:E7"/>
    <mergeCell ref="F6:F7"/>
    <mergeCell ref="F4:G4"/>
    <mergeCell ref="F5:G5"/>
    <mergeCell ref="J6:J8"/>
    <mergeCell ref="A23:B24"/>
    <mergeCell ref="A17:A18"/>
    <mergeCell ref="B17:B18"/>
    <mergeCell ref="A19:A20"/>
    <mergeCell ref="B19:B20"/>
    <mergeCell ref="A21:A22"/>
    <mergeCell ref="B21:B22"/>
    <mergeCell ref="A11:A12"/>
    <mergeCell ref="B11:B12"/>
    <mergeCell ref="A13:A14"/>
    <mergeCell ref="B13:B14"/>
    <mergeCell ref="A15:A16"/>
    <mergeCell ref="B15:B16"/>
    <mergeCell ref="G6:G7"/>
    <mergeCell ref="H6:H7"/>
  </mergeCells>
  <pageMargins left="0.78740157480314965" right="0.78740157480314965" top="0.98425196850393704" bottom="0.98425196850393704" header="0.31496062992125984" footer="0.31496062992125984"/>
  <pageSetup paperSize="9" scale="9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3"/>
  <dimension ref="B1:H205"/>
  <sheetViews>
    <sheetView workbookViewId="0">
      <pane ySplit="1" topLeftCell="A2" activePane="bottomLeft" state="frozen"/>
      <selection pane="bottomLeft" activeCell="H1" sqref="H1"/>
    </sheetView>
  </sheetViews>
  <sheetFormatPr defaultRowHeight="11.25"/>
  <cols>
    <col min="2" max="2" width="44.5" customWidth="1"/>
    <col min="3" max="3" width="8.33203125" customWidth="1"/>
    <col min="4" max="4" width="43.1640625" customWidth="1"/>
    <col min="6" max="6" width="40.83203125" customWidth="1"/>
    <col min="8" max="8" width="40.5" customWidth="1"/>
  </cols>
  <sheetData>
    <row r="1" spans="2:8" ht="50.25" customHeight="1">
      <c r="B1" s="7" t="s">
        <v>96</v>
      </c>
      <c r="D1" s="7" t="s">
        <v>97</v>
      </c>
      <c r="F1" s="8" t="s">
        <v>98</v>
      </c>
      <c r="H1" s="8" t="s">
        <v>99</v>
      </c>
    </row>
    <row r="2" spans="2:8" ht="25.5" customHeight="1">
      <c r="B2" s="5" t="s">
        <v>7</v>
      </c>
      <c r="C2" s="1"/>
      <c r="D2" s="6" t="s">
        <v>67</v>
      </c>
      <c r="F2" s="5" t="s">
        <v>33</v>
      </c>
      <c r="H2" s="5" t="s">
        <v>52</v>
      </c>
    </row>
    <row r="3" spans="2:8" ht="25.5" customHeight="1">
      <c r="B3" s="5" t="s">
        <v>8</v>
      </c>
      <c r="C3" s="1"/>
      <c r="D3" s="6" t="s">
        <v>68</v>
      </c>
      <c r="F3" s="5" t="s">
        <v>34</v>
      </c>
      <c r="H3" s="5" t="s">
        <v>53</v>
      </c>
    </row>
    <row r="4" spans="2:8" ht="25.5" customHeight="1">
      <c r="B4" s="5" t="s">
        <v>9</v>
      </c>
      <c r="C4" s="1"/>
      <c r="D4" s="6" t="s">
        <v>69</v>
      </c>
      <c r="F4" s="5" t="s">
        <v>35</v>
      </c>
      <c r="H4" s="5" t="s">
        <v>63</v>
      </c>
    </row>
    <row r="5" spans="2:8" ht="25.5" customHeight="1">
      <c r="B5" s="5" t="s">
        <v>10</v>
      </c>
      <c r="C5" s="1"/>
      <c r="D5" s="6" t="s">
        <v>70</v>
      </c>
      <c r="F5" s="5" t="s">
        <v>36</v>
      </c>
      <c r="H5" s="5" t="s">
        <v>64</v>
      </c>
    </row>
    <row r="6" spans="2:8" ht="25.5" customHeight="1">
      <c r="B6" s="5" t="s">
        <v>11</v>
      </c>
      <c r="C6" s="1"/>
      <c r="D6" s="2"/>
      <c r="F6" s="5" t="s">
        <v>37</v>
      </c>
      <c r="H6" s="5" t="s">
        <v>65</v>
      </c>
    </row>
    <row r="7" spans="2:8" ht="25.5" customHeight="1">
      <c r="B7" s="5" t="s">
        <v>12</v>
      </c>
      <c r="C7" s="1"/>
      <c r="D7" s="2"/>
      <c r="F7" s="5" t="s">
        <v>38</v>
      </c>
      <c r="H7" s="5" t="s">
        <v>62</v>
      </c>
    </row>
    <row r="8" spans="2:8" ht="25.5" customHeight="1">
      <c r="B8" s="5" t="s">
        <v>13</v>
      </c>
      <c r="C8" s="1"/>
      <c r="D8" s="2"/>
      <c r="F8" s="5" t="s">
        <v>39</v>
      </c>
      <c r="H8" s="5" t="s">
        <v>61</v>
      </c>
    </row>
    <row r="9" spans="2:8" ht="25.5" customHeight="1">
      <c r="B9" s="5" t="s">
        <v>14</v>
      </c>
      <c r="C9" s="1"/>
      <c r="D9" s="2"/>
      <c r="F9" s="5" t="s">
        <v>40</v>
      </c>
      <c r="H9" s="5" t="s">
        <v>60</v>
      </c>
    </row>
    <row r="10" spans="2:8" ht="25.5" customHeight="1">
      <c r="B10" s="5" t="s">
        <v>21</v>
      </c>
      <c r="C10" s="1"/>
      <c r="D10" s="2"/>
      <c r="F10" s="5" t="s">
        <v>41</v>
      </c>
      <c r="H10" s="5" t="s">
        <v>57</v>
      </c>
    </row>
    <row r="11" spans="2:8" ht="25.5" customHeight="1">
      <c r="B11" s="5" t="s">
        <v>16</v>
      </c>
      <c r="C11" s="1"/>
      <c r="D11" s="2"/>
      <c r="F11" s="5" t="s">
        <v>42</v>
      </c>
      <c r="H11" s="5" t="s">
        <v>58</v>
      </c>
    </row>
    <row r="12" spans="2:8" ht="25.5" customHeight="1">
      <c r="B12" s="5" t="s">
        <v>17</v>
      </c>
      <c r="C12" s="1"/>
      <c r="D12" s="2"/>
      <c r="F12" s="5" t="s">
        <v>43</v>
      </c>
      <c r="H12" s="5" t="s">
        <v>59</v>
      </c>
    </row>
    <row r="13" spans="2:8" ht="25.5" customHeight="1">
      <c r="B13" s="5" t="s">
        <v>18</v>
      </c>
      <c r="C13" s="1"/>
      <c r="D13" s="2"/>
      <c r="F13" s="5" t="s">
        <v>44</v>
      </c>
      <c r="H13" s="5" t="s">
        <v>54</v>
      </c>
    </row>
    <row r="14" spans="2:8" ht="25.5" customHeight="1">
      <c r="B14" s="5" t="s">
        <v>19</v>
      </c>
      <c r="C14" s="1"/>
      <c r="D14" s="2"/>
      <c r="F14" s="5" t="s">
        <v>45</v>
      </c>
      <c r="H14" s="5" t="s">
        <v>55</v>
      </c>
    </row>
    <row r="15" spans="2:8" ht="25.5" customHeight="1">
      <c r="B15" s="5" t="s">
        <v>20</v>
      </c>
      <c r="C15" s="1"/>
      <c r="D15" s="2"/>
      <c r="F15" s="5" t="s">
        <v>46</v>
      </c>
      <c r="H15" s="5" t="s">
        <v>56</v>
      </c>
    </row>
    <row r="16" spans="2:8" ht="25.5" customHeight="1">
      <c r="B16" s="5" t="s">
        <v>15</v>
      </c>
      <c r="C16" s="1"/>
      <c r="D16" s="2"/>
      <c r="F16" s="5" t="s">
        <v>47</v>
      </c>
      <c r="H16" s="5" t="s">
        <v>71</v>
      </c>
    </row>
    <row r="17" spans="2:8" ht="25.5" customHeight="1">
      <c r="B17" s="5" t="s">
        <v>22</v>
      </c>
      <c r="C17" s="1"/>
      <c r="D17" s="2"/>
      <c r="F17" s="5" t="s">
        <v>48</v>
      </c>
      <c r="H17" s="5" t="s">
        <v>72</v>
      </c>
    </row>
    <row r="18" spans="2:8" ht="25.5" customHeight="1">
      <c r="B18" s="5" t="s">
        <v>24</v>
      </c>
      <c r="C18" s="1"/>
      <c r="D18" s="2"/>
      <c r="F18" s="5" t="s">
        <v>49</v>
      </c>
      <c r="H18" s="5" t="s">
        <v>73</v>
      </c>
    </row>
    <row r="19" spans="2:8" ht="25.5" customHeight="1">
      <c r="B19" s="5" t="s">
        <v>23</v>
      </c>
      <c r="C19" s="1"/>
      <c r="D19" s="2"/>
      <c r="F19" s="5" t="s">
        <v>50</v>
      </c>
      <c r="H19" s="5" t="s">
        <v>74</v>
      </c>
    </row>
    <row r="20" spans="2:8" ht="25.5" customHeight="1">
      <c r="B20" s="5" t="s">
        <v>25</v>
      </c>
      <c r="C20" s="1"/>
      <c r="D20" s="2"/>
      <c r="F20" s="5" t="s">
        <v>51</v>
      </c>
      <c r="H20" s="5" t="s">
        <v>75</v>
      </c>
    </row>
    <row r="21" spans="2:8" ht="25.5" customHeight="1">
      <c r="B21" s="5" t="s">
        <v>26</v>
      </c>
      <c r="C21" s="1"/>
      <c r="D21" s="2"/>
      <c r="H21" s="5" t="s">
        <v>76</v>
      </c>
    </row>
    <row r="22" spans="2:8" ht="25.5" customHeight="1">
      <c r="B22" s="5" t="s">
        <v>27</v>
      </c>
      <c r="C22" s="1"/>
      <c r="D22" s="2"/>
      <c r="H22" s="5" t="s">
        <v>77</v>
      </c>
    </row>
    <row r="23" spans="2:8" ht="25.5" customHeight="1">
      <c r="B23" s="5" t="s">
        <v>28</v>
      </c>
      <c r="C23" s="1"/>
      <c r="D23" s="2"/>
      <c r="H23" s="5" t="s">
        <v>78</v>
      </c>
    </row>
    <row r="24" spans="2:8" ht="25.5" customHeight="1">
      <c r="B24" s="5" t="s">
        <v>30</v>
      </c>
      <c r="C24" s="1"/>
      <c r="D24" s="2"/>
      <c r="H24" s="5" t="s">
        <v>79</v>
      </c>
    </row>
    <row r="25" spans="2:8" ht="25.5" customHeight="1">
      <c r="B25" s="5" t="s">
        <v>29</v>
      </c>
      <c r="C25" s="1"/>
      <c r="D25" s="2"/>
      <c r="H25" s="5" t="s">
        <v>80</v>
      </c>
    </row>
    <row r="26" spans="2:8" ht="25.5" customHeight="1">
      <c r="B26" s="5" t="s">
        <v>31</v>
      </c>
      <c r="C26" s="1"/>
      <c r="D26" s="2"/>
      <c r="H26" s="5" t="s">
        <v>81</v>
      </c>
    </row>
    <row r="27" spans="2:8" ht="25.5" customHeight="1">
      <c r="B27" s="5" t="s">
        <v>32</v>
      </c>
      <c r="C27" s="1"/>
      <c r="D27" s="2"/>
      <c r="H27" s="5" t="s">
        <v>82</v>
      </c>
    </row>
    <row r="28" spans="2:8" ht="25.5" customHeight="1">
      <c r="B28" s="5" t="s">
        <v>86</v>
      </c>
      <c r="C28" s="1"/>
      <c r="D28" s="2"/>
      <c r="H28" s="5" t="s">
        <v>83</v>
      </c>
    </row>
    <row r="29" spans="2:8" ht="25.5" customHeight="1">
      <c r="B29" s="5" t="s">
        <v>88</v>
      </c>
      <c r="C29" s="1"/>
      <c r="D29" s="2"/>
      <c r="H29" s="5" t="s">
        <v>84</v>
      </c>
    </row>
    <row r="30" spans="2:8" ht="25.5" customHeight="1">
      <c r="B30" s="5" t="s">
        <v>87</v>
      </c>
      <c r="C30" s="1"/>
      <c r="D30" s="2"/>
      <c r="H30" s="5" t="s">
        <v>85</v>
      </c>
    </row>
    <row r="31" spans="2:8" ht="25.5" customHeight="1">
      <c r="B31" s="5" t="s">
        <v>89</v>
      </c>
      <c r="C31" s="1"/>
      <c r="D31" s="2"/>
    </row>
    <row r="32" spans="2:8" ht="25.5" customHeight="1">
      <c r="B32" s="5" t="s">
        <v>90</v>
      </c>
      <c r="C32" s="1"/>
      <c r="D32" s="2"/>
    </row>
    <row r="33" spans="2:4" ht="25.5" customHeight="1">
      <c r="B33" s="3" t="s">
        <v>91</v>
      </c>
      <c r="C33" s="1"/>
      <c r="D33" s="2"/>
    </row>
    <row r="34" spans="2:4" ht="25.5" customHeight="1">
      <c r="B34" s="3" t="s">
        <v>92</v>
      </c>
      <c r="C34" s="1"/>
      <c r="D34" s="2"/>
    </row>
    <row r="35" spans="2:4" ht="25.5" customHeight="1">
      <c r="B35" s="3" t="s">
        <v>93</v>
      </c>
      <c r="C35" s="1"/>
      <c r="D35" s="2"/>
    </row>
    <row r="36" spans="2:4" ht="25.5" customHeight="1">
      <c r="B36" s="3" t="s">
        <v>94</v>
      </c>
      <c r="C36" s="1"/>
      <c r="D36" s="2"/>
    </row>
    <row r="37" spans="2:4" ht="25.5" customHeight="1">
      <c r="B37" s="3" t="s">
        <v>95</v>
      </c>
      <c r="C37" s="1"/>
      <c r="D37" s="2"/>
    </row>
    <row r="38" spans="2:4" ht="25.5" customHeight="1">
      <c r="B38" s="4"/>
      <c r="C38" s="1"/>
      <c r="D38" s="2"/>
    </row>
    <row r="39" spans="2:4" ht="25.5" customHeight="1">
      <c r="C39" s="1"/>
      <c r="D39" s="2"/>
    </row>
    <row r="40" spans="2:4" ht="25.5" customHeight="1">
      <c r="C40" s="1"/>
      <c r="D40" s="2"/>
    </row>
    <row r="41" spans="2:4" ht="25.5" customHeight="1">
      <c r="C41" s="1"/>
      <c r="D41" s="2"/>
    </row>
    <row r="42" spans="2:4" ht="25.5" customHeight="1">
      <c r="C42" s="1"/>
      <c r="D42" s="2"/>
    </row>
    <row r="43" spans="2:4" ht="25.5" customHeight="1">
      <c r="C43" s="1"/>
      <c r="D43" s="2"/>
    </row>
    <row r="44" spans="2:4" ht="25.5" customHeight="1">
      <c r="C44" s="1"/>
      <c r="D44" s="2"/>
    </row>
    <row r="45" spans="2:4" ht="25.5" customHeight="1">
      <c r="C45" s="1"/>
      <c r="D45" s="2"/>
    </row>
    <row r="46" spans="2:4" ht="25.5" customHeight="1">
      <c r="C46" s="1"/>
      <c r="D46" s="2"/>
    </row>
    <row r="47" spans="2:4" ht="25.5" customHeight="1">
      <c r="C47" s="1"/>
      <c r="D47" s="2"/>
    </row>
    <row r="48" spans="2:4" ht="25.5" customHeight="1">
      <c r="C48" s="1"/>
      <c r="D48" s="2"/>
    </row>
    <row r="49" spans="3:4" ht="25.5" customHeight="1">
      <c r="C49" s="1"/>
      <c r="D49" s="2"/>
    </row>
    <row r="50" spans="3:4" ht="25.5" customHeight="1">
      <c r="C50" s="1"/>
      <c r="D50" s="2"/>
    </row>
    <row r="51" spans="3:4" ht="25.5" customHeight="1">
      <c r="C51" s="1"/>
      <c r="D51" s="2"/>
    </row>
    <row r="52" spans="3:4" ht="25.5" customHeight="1">
      <c r="C52" s="1"/>
      <c r="D52" s="2"/>
    </row>
    <row r="53" spans="3:4" ht="25.5" customHeight="1">
      <c r="C53" s="1"/>
      <c r="D53" s="2"/>
    </row>
    <row r="54" spans="3:4" ht="25.5" customHeight="1">
      <c r="C54" s="1"/>
      <c r="D54" s="2"/>
    </row>
    <row r="55" spans="3:4" ht="25.5" customHeight="1">
      <c r="C55" s="1"/>
      <c r="D55" s="2"/>
    </row>
    <row r="56" spans="3:4" ht="25.5" customHeight="1">
      <c r="C56" s="1"/>
      <c r="D56" s="2"/>
    </row>
    <row r="57" spans="3:4" ht="25.5" customHeight="1">
      <c r="C57" s="1"/>
      <c r="D57" s="2"/>
    </row>
    <row r="58" spans="3:4" ht="25.5" customHeight="1">
      <c r="C58" s="1"/>
      <c r="D58" s="2"/>
    </row>
    <row r="59" spans="3:4" ht="25.5" customHeight="1">
      <c r="C59" s="1"/>
      <c r="D59" s="2"/>
    </row>
    <row r="60" spans="3:4" ht="25.5" customHeight="1">
      <c r="C60" s="1"/>
      <c r="D60" s="2"/>
    </row>
    <row r="61" spans="3:4" ht="25.5" customHeight="1">
      <c r="C61" s="1"/>
      <c r="D61" s="2"/>
    </row>
    <row r="62" spans="3:4" ht="25.5" customHeight="1">
      <c r="C62" s="1"/>
      <c r="D62" s="2"/>
    </row>
    <row r="63" spans="3:4" ht="25.5" customHeight="1">
      <c r="C63" s="1"/>
      <c r="D63" s="2"/>
    </row>
    <row r="64" spans="3:4" ht="25.5" customHeight="1">
      <c r="C64" s="1"/>
      <c r="D64" s="2"/>
    </row>
    <row r="65" spans="3:4" ht="25.5" customHeight="1">
      <c r="C65" s="1"/>
      <c r="D65" s="2"/>
    </row>
    <row r="66" spans="3:4" ht="25.5" customHeight="1">
      <c r="C66" s="1"/>
      <c r="D66" s="2"/>
    </row>
    <row r="67" spans="3:4" ht="25.5" customHeight="1">
      <c r="C67" s="1"/>
      <c r="D67" s="2"/>
    </row>
    <row r="68" spans="3:4" ht="25.5" customHeight="1">
      <c r="C68" s="1"/>
      <c r="D68" s="2"/>
    </row>
    <row r="69" spans="3:4" ht="25.5" customHeight="1">
      <c r="C69" s="1"/>
      <c r="D69" s="2"/>
    </row>
    <row r="70" spans="3:4" ht="25.5" customHeight="1">
      <c r="C70" s="1"/>
      <c r="D70" s="2"/>
    </row>
    <row r="71" spans="3:4" ht="25.5" customHeight="1">
      <c r="C71" s="1"/>
      <c r="D71" s="2"/>
    </row>
    <row r="72" spans="3:4" ht="25.5" customHeight="1">
      <c r="C72" s="1"/>
      <c r="D72" s="2"/>
    </row>
    <row r="73" spans="3:4" ht="25.5" customHeight="1">
      <c r="C73" s="1"/>
      <c r="D73" s="2"/>
    </row>
    <row r="74" spans="3:4" ht="25.5" customHeight="1">
      <c r="C74" s="1"/>
      <c r="D74" s="2"/>
    </row>
    <row r="75" spans="3:4" ht="25.5" customHeight="1">
      <c r="C75" s="1"/>
      <c r="D75" s="2"/>
    </row>
    <row r="76" spans="3:4" ht="25.5" customHeight="1">
      <c r="C76" s="1"/>
      <c r="D76" s="2"/>
    </row>
    <row r="77" spans="3:4" ht="25.5" customHeight="1">
      <c r="C77" s="1"/>
      <c r="D77" s="2"/>
    </row>
    <row r="78" spans="3:4" ht="25.5" customHeight="1">
      <c r="C78" s="1"/>
      <c r="D78" s="2"/>
    </row>
    <row r="79" spans="3:4" ht="25.5" customHeight="1">
      <c r="C79" s="1"/>
      <c r="D79" s="2"/>
    </row>
    <row r="80" spans="3:4" ht="25.5" customHeight="1">
      <c r="C80" s="1"/>
      <c r="D80" s="2"/>
    </row>
    <row r="81" spans="3:4" ht="25.5" customHeight="1">
      <c r="C81" s="1"/>
      <c r="D81" s="2"/>
    </row>
    <row r="82" spans="3:4" ht="25.5" customHeight="1">
      <c r="C82" s="1"/>
      <c r="D82" s="2"/>
    </row>
    <row r="83" spans="3:4" ht="25.5" customHeight="1">
      <c r="C83" s="1"/>
      <c r="D83" s="2"/>
    </row>
    <row r="84" spans="3:4" ht="25.5" customHeight="1">
      <c r="C84" s="1"/>
      <c r="D84" s="2"/>
    </row>
    <row r="85" spans="3:4" ht="25.5" customHeight="1">
      <c r="C85" s="1"/>
      <c r="D85" s="2"/>
    </row>
    <row r="86" spans="3:4" ht="25.5" customHeight="1">
      <c r="C86" s="1"/>
      <c r="D86" s="2"/>
    </row>
    <row r="87" spans="3:4" ht="25.5" customHeight="1">
      <c r="C87" s="1"/>
      <c r="D87" s="2"/>
    </row>
    <row r="88" spans="3:4" ht="25.5" customHeight="1">
      <c r="C88" s="1"/>
      <c r="D88" s="2"/>
    </row>
    <row r="89" spans="3:4" ht="25.5" customHeight="1">
      <c r="C89" s="1"/>
      <c r="D89" s="2"/>
    </row>
    <row r="90" spans="3:4" ht="25.5" customHeight="1">
      <c r="C90" s="1"/>
      <c r="D90" s="2"/>
    </row>
    <row r="91" spans="3:4" ht="25.5" customHeight="1">
      <c r="C91" s="1"/>
      <c r="D91" s="2"/>
    </row>
    <row r="92" spans="3:4" ht="25.5" customHeight="1">
      <c r="C92" s="1"/>
      <c r="D92" s="2"/>
    </row>
    <row r="93" spans="3:4" ht="25.5" customHeight="1">
      <c r="C93" s="1"/>
      <c r="D93" s="2"/>
    </row>
    <row r="94" spans="3:4" ht="25.5" customHeight="1">
      <c r="C94" s="1"/>
      <c r="D94" s="2"/>
    </row>
    <row r="95" spans="3:4" ht="25.5" customHeight="1">
      <c r="C95" s="1"/>
      <c r="D95" s="2"/>
    </row>
    <row r="96" spans="3:4" ht="25.5" customHeight="1">
      <c r="C96" s="1"/>
      <c r="D96" s="2"/>
    </row>
    <row r="97" spans="3:4" ht="25.5" customHeight="1">
      <c r="C97" s="1"/>
      <c r="D97" s="2"/>
    </row>
    <row r="98" spans="3:4" ht="25.5" customHeight="1">
      <c r="C98" s="1"/>
      <c r="D98" s="2"/>
    </row>
    <row r="99" spans="3:4" ht="25.5" customHeight="1">
      <c r="C99" s="1"/>
      <c r="D99" s="2"/>
    </row>
    <row r="100" spans="3:4" ht="25.5" customHeight="1">
      <c r="C100" s="1"/>
      <c r="D100" s="2"/>
    </row>
    <row r="101" spans="3:4" ht="25.5" customHeight="1">
      <c r="C101" s="1"/>
      <c r="D101" s="2"/>
    </row>
    <row r="102" spans="3:4" ht="25.5" customHeight="1">
      <c r="C102" s="1"/>
      <c r="D102" s="2"/>
    </row>
    <row r="103" spans="3:4" ht="25.5" customHeight="1">
      <c r="C103" s="1"/>
      <c r="D103" s="2"/>
    </row>
    <row r="104" spans="3:4" ht="25.5" customHeight="1">
      <c r="C104" s="1"/>
      <c r="D104" s="2"/>
    </row>
    <row r="105" spans="3:4" ht="25.5" customHeight="1">
      <c r="C105" s="1"/>
      <c r="D105" s="2"/>
    </row>
    <row r="106" spans="3:4" ht="25.5" customHeight="1">
      <c r="C106" s="1"/>
      <c r="D106" s="2"/>
    </row>
    <row r="107" spans="3:4" ht="25.5" customHeight="1">
      <c r="C107" s="1"/>
      <c r="D107" s="2"/>
    </row>
    <row r="108" spans="3:4" ht="25.5" customHeight="1">
      <c r="C108" s="1"/>
      <c r="D108" s="2"/>
    </row>
    <row r="109" spans="3:4" ht="25.5" customHeight="1">
      <c r="C109" s="1"/>
      <c r="D109" s="2"/>
    </row>
    <row r="110" spans="3:4" ht="25.5" customHeight="1">
      <c r="C110" s="1"/>
      <c r="D110" s="2"/>
    </row>
    <row r="111" spans="3:4" ht="25.5" customHeight="1">
      <c r="C111" s="1"/>
      <c r="D111" s="2"/>
    </row>
    <row r="112" spans="3:4" ht="25.5" customHeight="1">
      <c r="C112" s="1"/>
      <c r="D112" s="2"/>
    </row>
    <row r="113" spans="3:4" ht="25.5" customHeight="1">
      <c r="C113" s="1"/>
      <c r="D113" s="2"/>
    </row>
    <row r="114" spans="3:4" ht="25.5" customHeight="1">
      <c r="C114" s="1"/>
      <c r="D114" s="2"/>
    </row>
    <row r="115" spans="3:4" ht="25.5" customHeight="1">
      <c r="C115" s="1"/>
      <c r="D115" s="2"/>
    </row>
    <row r="116" spans="3:4" ht="25.5" customHeight="1">
      <c r="C116" s="1"/>
      <c r="D116" s="2"/>
    </row>
    <row r="117" spans="3:4" ht="25.5" customHeight="1">
      <c r="C117" s="1"/>
      <c r="D117" s="2"/>
    </row>
    <row r="118" spans="3:4" ht="25.5" customHeight="1">
      <c r="C118" s="1"/>
      <c r="D118" s="2"/>
    </row>
    <row r="119" spans="3:4" ht="25.5" customHeight="1">
      <c r="C119" s="1"/>
      <c r="D119" s="2"/>
    </row>
    <row r="120" spans="3:4" ht="25.5" customHeight="1">
      <c r="C120" s="1"/>
      <c r="D120" s="2"/>
    </row>
    <row r="121" spans="3:4" ht="25.5" customHeight="1">
      <c r="C121" s="1"/>
      <c r="D121" s="2"/>
    </row>
    <row r="122" spans="3:4" ht="25.5" customHeight="1">
      <c r="C122" s="1"/>
      <c r="D122" s="2"/>
    </row>
    <row r="123" spans="3:4" ht="25.5" customHeight="1">
      <c r="C123" s="1"/>
      <c r="D123" s="2"/>
    </row>
    <row r="124" spans="3:4" ht="25.5" customHeight="1">
      <c r="C124" s="1"/>
      <c r="D124" s="2"/>
    </row>
    <row r="125" spans="3:4" ht="25.5" customHeight="1">
      <c r="C125" s="1"/>
      <c r="D125" s="2"/>
    </row>
    <row r="126" spans="3:4" ht="25.5" customHeight="1">
      <c r="C126" s="1"/>
      <c r="D126" s="2"/>
    </row>
    <row r="127" spans="3:4" ht="25.5" customHeight="1">
      <c r="C127" s="1"/>
      <c r="D127" s="2"/>
    </row>
    <row r="128" spans="3:4" ht="25.5" customHeight="1">
      <c r="C128" s="1"/>
      <c r="D128" s="2"/>
    </row>
    <row r="129" spans="3:4" ht="25.5" customHeight="1">
      <c r="C129" s="1"/>
      <c r="D129" s="2"/>
    </row>
    <row r="130" spans="3:4" ht="25.5" customHeight="1">
      <c r="C130" s="1"/>
      <c r="D130" s="2"/>
    </row>
    <row r="131" spans="3:4" ht="25.5" customHeight="1">
      <c r="C131" s="1"/>
      <c r="D131" s="2"/>
    </row>
    <row r="132" spans="3:4" ht="25.5" customHeight="1">
      <c r="C132" s="1"/>
      <c r="D132" s="2"/>
    </row>
    <row r="133" spans="3:4" ht="25.5" customHeight="1">
      <c r="C133" s="1"/>
      <c r="D133" s="2"/>
    </row>
    <row r="134" spans="3:4" ht="25.5" customHeight="1">
      <c r="C134" s="1"/>
      <c r="D134" s="2"/>
    </row>
    <row r="135" spans="3:4" ht="25.5" customHeight="1">
      <c r="C135" s="1"/>
      <c r="D135" s="2"/>
    </row>
    <row r="136" spans="3:4" ht="25.5" customHeight="1">
      <c r="C136" s="1"/>
      <c r="D136" s="2"/>
    </row>
    <row r="137" spans="3:4" ht="25.5" customHeight="1">
      <c r="C137" s="1"/>
      <c r="D137" s="2"/>
    </row>
    <row r="138" spans="3:4" ht="25.5" customHeight="1">
      <c r="C138" s="1"/>
      <c r="D138" s="2"/>
    </row>
    <row r="139" spans="3:4" ht="25.5" customHeight="1">
      <c r="C139" s="1"/>
      <c r="D139" s="2"/>
    </row>
    <row r="140" spans="3:4" ht="25.5" customHeight="1">
      <c r="C140" s="1"/>
      <c r="D140" s="2"/>
    </row>
    <row r="141" spans="3:4" ht="25.5" customHeight="1">
      <c r="C141" s="1"/>
      <c r="D141" s="2"/>
    </row>
    <row r="142" spans="3:4" ht="25.5" customHeight="1">
      <c r="C142" s="1"/>
      <c r="D142" s="2"/>
    </row>
    <row r="143" spans="3:4" ht="25.5" customHeight="1">
      <c r="C143" s="1"/>
      <c r="D143" s="2"/>
    </row>
    <row r="144" spans="3:4" ht="25.5" customHeight="1">
      <c r="C144" s="1"/>
      <c r="D144" s="2"/>
    </row>
    <row r="145" spans="3:4" ht="25.5" customHeight="1">
      <c r="C145" s="1"/>
      <c r="D145" s="2"/>
    </row>
    <row r="146" spans="3:4" ht="25.5" customHeight="1">
      <c r="C146" s="1"/>
      <c r="D146" s="2"/>
    </row>
    <row r="147" spans="3:4" ht="25.5" customHeight="1">
      <c r="C147" s="1"/>
      <c r="D147" s="2"/>
    </row>
    <row r="148" spans="3:4" ht="25.5" customHeight="1">
      <c r="C148" s="1"/>
      <c r="D148" s="2"/>
    </row>
    <row r="149" spans="3:4" ht="25.5" customHeight="1">
      <c r="C149" s="1"/>
      <c r="D149" s="2"/>
    </row>
    <row r="150" spans="3:4">
      <c r="C150" s="2"/>
      <c r="D150" s="2"/>
    </row>
    <row r="151" spans="3:4">
      <c r="C151" s="2"/>
      <c r="D151" s="2"/>
    </row>
    <row r="152" spans="3:4">
      <c r="C152" s="2"/>
      <c r="D152" s="2"/>
    </row>
    <row r="153" spans="3:4">
      <c r="C153" s="2"/>
      <c r="D153" s="2"/>
    </row>
    <row r="154" spans="3:4">
      <c r="C154" s="2"/>
      <c r="D154" s="2"/>
    </row>
    <row r="155" spans="3:4">
      <c r="C155" s="2"/>
      <c r="D155" s="2"/>
    </row>
    <row r="156" spans="3:4">
      <c r="C156" s="2"/>
      <c r="D156" s="2"/>
    </row>
    <row r="157" spans="3:4">
      <c r="C157" s="2"/>
      <c r="D157" s="2"/>
    </row>
    <row r="158" spans="3:4">
      <c r="C158" s="2"/>
      <c r="D158" s="2"/>
    </row>
    <row r="159" spans="3:4">
      <c r="C159" s="2"/>
      <c r="D159" s="2"/>
    </row>
    <row r="160" spans="3:4">
      <c r="C160" s="2"/>
      <c r="D160" s="2"/>
    </row>
    <row r="161" spans="3:4">
      <c r="C161" s="2"/>
      <c r="D161" s="2"/>
    </row>
    <row r="162" spans="3:4">
      <c r="C162" s="2"/>
      <c r="D162" s="2"/>
    </row>
    <row r="163" spans="3:4">
      <c r="C163" s="2"/>
      <c r="D163" s="2"/>
    </row>
    <row r="164" spans="3:4">
      <c r="C164" s="2"/>
      <c r="D164" s="2"/>
    </row>
    <row r="165" spans="3:4">
      <c r="C165" s="2"/>
      <c r="D165" s="2"/>
    </row>
    <row r="166" spans="3:4">
      <c r="C166" s="2"/>
      <c r="D166" s="2"/>
    </row>
    <row r="167" spans="3:4">
      <c r="C167" s="2"/>
      <c r="D167" s="2"/>
    </row>
    <row r="168" spans="3:4">
      <c r="C168" s="2"/>
      <c r="D168" s="2"/>
    </row>
    <row r="169" spans="3:4">
      <c r="C169" s="2"/>
      <c r="D169" s="2"/>
    </row>
    <row r="170" spans="3:4">
      <c r="C170" s="2"/>
      <c r="D170" s="2"/>
    </row>
    <row r="171" spans="3:4">
      <c r="C171" s="2"/>
      <c r="D171" s="2"/>
    </row>
    <row r="172" spans="3:4">
      <c r="C172" s="2"/>
      <c r="D172" s="2"/>
    </row>
    <row r="173" spans="3:4">
      <c r="C173" s="2"/>
      <c r="D173" s="2"/>
    </row>
    <row r="174" spans="3:4">
      <c r="C174" s="2"/>
      <c r="D174" s="2"/>
    </row>
    <row r="175" spans="3:4">
      <c r="C175" s="2"/>
      <c r="D175" s="2"/>
    </row>
    <row r="176" spans="3:4">
      <c r="C176" s="2"/>
      <c r="D176" s="2"/>
    </row>
    <row r="177" spans="3:4">
      <c r="C177" s="2"/>
      <c r="D177" s="2"/>
    </row>
    <row r="178" spans="3:4">
      <c r="C178" s="2"/>
      <c r="D178" s="2"/>
    </row>
    <row r="179" spans="3:4">
      <c r="C179" s="2"/>
      <c r="D179" s="2"/>
    </row>
    <row r="180" spans="3:4">
      <c r="C180" s="2"/>
      <c r="D180" s="2"/>
    </row>
    <row r="181" spans="3:4">
      <c r="C181" s="2"/>
      <c r="D181" s="2"/>
    </row>
    <row r="182" spans="3:4">
      <c r="C182" s="2"/>
      <c r="D182" s="2"/>
    </row>
    <row r="183" spans="3:4">
      <c r="C183" s="2"/>
      <c r="D183" s="2"/>
    </row>
    <row r="184" spans="3:4">
      <c r="C184" s="2"/>
      <c r="D184" s="2"/>
    </row>
    <row r="185" spans="3:4">
      <c r="C185" s="2"/>
      <c r="D185" s="2"/>
    </row>
    <row r="186" spans="3:4">
      <c r="C186" s="2"/>
      <c r="D186" s="2"/>
    </row>
    <row r="187" spans="3:4">
      <c r="C187" s="2"/>
      <c r="D187" s="2"/>
    </row>
    <row r="188" spans="3:4">
      <c r="C188" s="2"/>
      <c r="D188" s="2"/>
    </row>
    <row r="189" spans="3:4">
      <c r="C189" s="2"/>
      <c r="D189" s="2"/>
    </row>
    <row r="190" spans="3:4">
      <c r="C190" s="2"/>
      <c r="D190" s="2"/>
    </row>
    <row r="191" spans="3:4">
      <c r="C191" s="2"/>
      <c r="D191" s="2"/>
    </row>
    <row r="192" spans="3:4">
      <c r="C192" s="2"/>
      <c r="D192" s="2"/>
    </row>
    <row r="193" spans="3:4">
      <c r="C193" s="2"/>
      <c r="D193" s="2"/>
    </row>
    <row r="194" spans="3:4">
      <c r="C194" s="2"/>
      <c r="D194" s="2"/>
    </row>
    <row r="195" spans="3:4">
      <c r="C195" s="2"/>
      <c r="D195" s="2"/>
    </row>
    <row r="196" spans="3:4">
      <c r="C196" s="2"/>
      <c r="D196" s="2"/>
    </row>
    <row r="197" spans="3:4">
      <c r="C197" s="2"/>
      <c r="D197" s="2"/>
    </row>
    <row r="198" spans="3:4">
      <c r="C198" s="2"/>
      <c r="D198" s="2"/>
    </row>
    <row r="199" spans="3:4">
      <c r="C199" s="2"/>
      <c r="D199" s="2"/>
    </row>
    <row r="200" spans="3:4">
      <c r="C200" s="2"/>
      <c r="D200" s="2"/>
    </row>
    <row r="201" spans="3:4">
      <c r="C201" s="2"/>
      <c r="D201" s="2"/>
    </row>
    <row r="202" spans="3:4">
      <c r="C202" s="2"/>
      <c r="D202" s="2"/>
    </row>
    <row r="203" spans="3:4">
      <c r="C203" s="2"/>
      <c r="D203" s="2"/>
    </row>
    <row r="204" spans="3:4">
      <c r="C204" s="2"/>
      <c r="D204" s="2"/>
    </row>
    <row r="205" spans="3:4">
      <c r="C205" s="2"/>
      <c r="D205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  <legacyDrawing r:id="rId2"/>
  <oleObjects>
    <oleObject progId="SmartSketch.Document" shapeId="2049" r:id="rId3"/>
    <oleObject progId="SmartSketch.Document" shapeId="2055" r:id="rId4"/>
    <oleObject progId="SmartSketch.Document" shapeId="2056" r:id="rId5"/>
    <oleObject progId="SmartSketch.Document" shapeId="2058" r:id="rId6"/>
    <oleObject progId="SmartSketch.Document" shapeId="2059" r:id="rId7"/>
    <oleObject progId="SmartSketch.Document" shapeId="2061" r:id="rId8"/>
    <oleObject progId="SmartSketch.Document" shapeId="2062" r:id="rId9"/>
    <oleObject progId="SmartSketch.Document" shapeId="2063" r:id="rId10"/>
    <oleObject progId="SmartSketch.Document" shapeId="2066" r:id="rId11"/>
    <oleObject progId="SmartSketch.Document" shapeId="2067" r:id="rId12"/>
    <oleObject progId="SmartSketch.Document" shapeId="2068" r:id="rId13"/>
    <oleObject progId="SmartSketch.Document" shapeId="2069" r:id="rId14"/>
    <oleObject progId="SmartSketch.Document" shapeId="2070" r:id="rId15"/>
    <oleObject progId="SmartSketch.Document" shapeId="2071" r:id="rId16"/>
    <oleObject progId="SmartSketch.Document" shapeId="2072" r:id="rId17"/>
    <oleObject progId="SmartSketch.Document" shapeId="2073" r:id="rId18"/>
    <oleObject progId="SmartSketch.Document" shapeId="2074" r:id="rId19"/>
    <oleObject progId="SmartSketch.Document" shapeId="2075" r:id="rId20"/>
    <oleObject progId="SmartSketch.Document" shapeId="2076" r:id="rId21"/>
    <oleObject progId="SmartSketch.Document" shapeId="2077" r:id="rId22"/>
    <oleObject progId="SmartSketch.Document" shapeId="2079" r:id="rId23"/>
    <oleObject progId="SmartSketch.Document" shapeId="2080" r:id="rId24"/>
    <oleObject progId="SmartSketch.Document" shapeId="2081" r:id="rId25"/>
    <oleObject progId="SmartSketch.Document" shapeId="2082" r:id="rId26"/>
    <oleObject progId="SmartSketch.Document" shapeId="2085" r:id="rId27"/>
    <oleObject progId="SmartSketch.Document" shapeId="2086" r:id="rId28"/>
    <oleObject progId="SmartSketch.Document" shapeId="2087" r:id="rId29"/>
    <oleObject progId="SmartSketch.Document" shapeId="2088" r:id="rId30"/>
    <oleObject progId="SmartSketch.Document" shapeId="2089" r:id="rId31"/>
    <oleObject progId="SmartSketch.Document" shapeId="2090" r:id="rId32"/>
    <oleObject progId="SmartSketch.Document" shapeId="2091" r:id="rId33"/>
    <oleObject progId="SmartSketch.Document" shapeId="2092" r:id="rId34"/>
    <oleObject progId="SmartSketch.Document" shapeId="2093" r:id="rId35"/>
    <oleObject progId="SmartSketch.Document" shapeId="2094" r:id="rId36"/>
    <oleObject progId="SmartSketch.Document" shapeId="2095" r:id="rId37"/>
    <oleObject progId="SmartSketch.Document" shapeId="2096" r:id="rId38"/>
    <oleObject progId="SmartSketch.Document" shapeId="2097" r:id="rId39"/>
    <oleObject progId="SmartSketch.Document" shapeId="2098" r:id="rId40"/>
    <oleObject progId="SmartSketch.Document" shapeId="2099" r:id="rId41"/>
    <oleObject progId="SmartSketch.Document" shapeId="2100" r:id="rId42"/>
    <oleObject progId="SmartSketch.Document" shapeId="2101" r:id="rId43"/>
    <oleObject progId="SmartSketch.Document" shapeId="2102" r:id="rId44"/>
    <oleObject progId="SmartSketch.Document" shapeId="2103" r:id="rId45"/>
    <oleObject progId="SmartSketch.Document" shapeId="2104" r:id="rId46"/>
    <oleObject progId="SmartSketch.Document" shapeId="2105" r:id="rId47"/>
    <oleObject progId="SmartSketch.Document" shapeId="2106" r:id="rId48"/>
    <oleObject progId="SmartSketch.Document" shapeId="2107" r:id="rId49"/>
    <oleObject progId="SmartSketch.Document" shapeId="2108" r:id="rId50"/>
    <oleObject progId="SmartSketch.Document" shapeId="2109" r:id="rId51"/>
    <oleObject progId="SmartSketch.Document" shapeId="2110" r:id="rId52"/>
    <oleObject progId="SmartSketch.Document" shapeId="2111" r:id="rId53"/>
    <oleObject progId="SmartSketch.Document" shapeId="2112" r:id="rId54"/>
    <oleObject progId="SmartSketch.Document" shapeId="2113" r:id="rId55"/>
    <oleObject progId="SmartSketch.Document" shapeId="2114" r:id="rId56"/>
    <oleObject progId="SmartSketch.Document" shapeId="2115" r:id="rId57"/>
    <oleObject progId="SmartSketch.Document" shapeId="2116" r:id="rId58"/>
    <oleObject progId="SmartSketch.Document" shapeId="2117" r:id="rId59"/>
    <oleObject progId="SmartSketch.Document" shapeId="2118" r:id="rId60"/>
    <oleObject progId="SmartSketch.Document" shapeId="2119" r:id="rId61"/>
    <oleObject progId="SmartSketch.Document" shapeId="2120" r:id="rId62"/>
    <oleObject progId="SmartSketch.Document" shapeId="2121" r:id="rId63"/>
    <oleObject progId="SmartSketch.Document" shapeId="2122" r:id="rId64"/>
    <oleObject progId="SmartSketch.Document" shapeId="2123" r:id="rId65"/>
    <oleObject progId="SmartSketch.Document" shapeId="2124" r:id="rId66"/>
    <oleObject progId="SmartSketch.Document" shapeId="2125" r:id="rId67"/>
    <oleObject progId="SmartSketch.Document" shapeId="2126" r:id="rId68"/>
    <oleObject progId="SmartSketch.Document" shapeId="2127" r:id="rId69"/>
    <oleObject progId="SmartSketch.Document" shapeId="2128" r:id="rId70"/>
    <oleObject progId="SmartSketch.Document" shapeId="2129" r:id="rId71"/>
    <oleObject progId="SmartSketch.Document" shapeId="2130" r:id="rId72"/>
    <oleObject progId="SmartSketch.Document" shapeId="2131" r:id="rId73"/>
    <oleObject progId="SmartSketch.Document" shapeId="2132" r:id="rId74"/>
    <oleObject progId="SmartSketch.Document" shapeId="2133" r:id="rId75"/>
    <oleObject progId="SmartSketch.Document" shapeId="2134" r:id="rId76"/>
    <oleObject progId="SmartSketch.Document" shapeId="2135" r:id="rId77"/>
    <oleObject progId="SmartSketch.Document" shapeId="2136" r:id="rId78"/>
    <oleObject progId="SmartSketch.Document" shapeId="2137" r:id="rId79"/>
    <oleObject progId="SmartSketch.Document" shapeId="2138" r:id="rId80"/>
    <oleObject progId="SmartSketch.Document" shapeId="2139" r:id="rId81"/>
    <oleObject progId="SmartSketch.Document" shapeId="2140" r:id="rId82"/>
    <oleObject progId="SmartSketch.Document" shapeId="2141" r:id="rId83"/>
    <oleObject progId="SmartSketch.Document" shapeId="2142" r:id="rId84"/>
    <oleObject progId="SmartSketch.Document" shapeId="2143" r:id="rId85"/>
    <oleObject progId="SmartSketch.Document" shapeId="2144" r:id="rId86"/>
    <oleObject progId="SmartSketch.Document" shapeId="2145" r:id="rId87"/>
    <oleObject progId="SmartSketch.Document" shapeId="2146" r:id="rId88"/>
    <oleObject progId="SmartSketch.Document" shapeId="2147" r:id="rId89"/>
    <oleObject progId="SmartSketch.Document" shapeId="2148" r:id="rId9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přehled pohybu</vt:lpstr>
      <vt:lpstr>trasy, kapacity</vt:lpstr>
      <vt:lpstr>šachovnice</vt:lpstr>
      <vt:lpstr>značky</vt:lpstr>
      <vt:lpstr>'trasy, kapacity'!Názvy_tisku</vt:lpstr>
      <vt:lpstr>'trasy, kapacity'!Oblast_tisku</vt:lpstr>
    </vt:vector>
  </TitlesOfParts>
  <Company>LPH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Malec</dc:creator>
  <cp:lastModifiedBy>Malec</cp:lastModifiedBy>
  <cp:lastPrinted>2014-05-28T04:29:26Z</cp:lastPrinted>
  <dcterms:created xsi:type="dcterms:W3CDTF">2001-07-24T08:03:56Z</dcterms:created>
  <dcterms:modified xsi:type="dcterms:W3CDTF">2014-05-28T04:45:38Z</dcterms:modified>
</cp:coreProperties>
</file>